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60" windowWidth="13710" windowHeight="981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1'!$A$1:$N$73</definedName>
    <definedName name="_xlnm.Print_Area" localSheetId="1">'приложение 2'!$A$1:$K$75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1" l="1"/>
  <c r="K5" i="1"/>
  <c r="J5" i="1"/>
  <c r="H5" i="1"/>
  <c r="G5" i="1"/>
  <c r="G65" i="1"/>
  <c r="E5" i="1"/>
  <c r="E65" i="1"/>
  <c r="M30" i="1"/>
  <c r="K30" i="1"/>
  <c r="J30" i="1"/>
  <c r="H30" i="1"/>
  <c r="L30" i="1"/>
  <c r="L31" i="1" s="1"/>
  <c r="N32" i="1"/>
  <c r="G30" i="1"/>
  <c r="E30" i="1"/>
  <c r="M54" i="1"/>
  <c r="K54" i="1"/>
  <c r="J54" i="1"/>
  <c r="H54" i="1"/>
  <c r="G54" i="1"/>
  <c r="E54" i="1"/>
  <c r="K51" i="1"/>
  <c r="L37" i="1"/>
  <c r="L36" i="1"/>
  <c r="K33" i="1"/>
  <c r="G33" i="1"/>
  <c r="E33" i="1"/>
  <c r="M7" i="1"/>
  <c r="K7" i="1"/>
  <c r="J7" i="1"/>
  <c r="H7" i="1"/>
  <c r="K25" i="1"/>
  <c r="D65" i="1"/>
  <c r="D58" i="1"/>
  <c r="B58" i="1"/>
  <c r="B30" i="1"/>
  <c r="D30" i="1" s="1"/>
  <c r="L33" i="1" l="1"/>
  <c r="L38" i="1"/>
  <c r="B7" i="1"/>
  <c r="D7" i="1"/>
  <c r="D5" i="1" s="1"/>
  <c r="C7" i="1"/>
  <c r="L39" i="1" l="1"/>
  <c r="L40" i="1" s="1"/>
  <c r="N27" i="1"/>
  <c r="N28" i="1"/>
  <c r="L41" i="1" l="1"/>
  <c r="L73" i="1"/>
  <c r="L72" i="1" s="1"/>
  <c r="K72" i="1"/>
  <c r="L7" i="1"/>
  <c r="I73" i="1"/>
  <c r="I7" i="1"/>
  <c r="H51" i="1"/>
  <c r="H33" i="1"/>
  <c r="H25" i="1"/>
  <c r="C73" i="1"/>
  <c r="C72" i="1" s="1"/>
  <c r="C71" i="1" s="1"/>
  <c r="C70" i="1" s="1"/>
  <c r="C69" i="1" s="1"/>
  <c r="C68" i="1" s="1"/>
  <c r="C67" i="1" s="1"/>
  <c r="N67" i="1"/>
  <c r="N68" i="1"/>
  <c r="N69" i="1"/>
  <c r="N71" i="1"/>
  <c r="N73" i="1"/>
  <c r="N66" i="1"/>
  <c r="N63" i="1"/>
  <c r="N64" i="1"/>
  <c r="N62" i="1"/>
  <c r="N53" i="1"/>
  <c r="N52" i="1"/>
  <c r="N35" i="1"/>
  <c r="N36" i="1"/>
  <c r="N37" i="1"/>
  <c r="N38" i="1"/>
  <c r="N39" i="1"/>
  <c r="N40" i="1"/>
  <c r="N41" i="1"/>
  <c r="N42" i="1"/>
  <c r="N43" i="1"/>
  <c r="N44" i="1"/>
  <c r="N46" i="1"/>
  <c r="N48" i="1"/>
  <c r="N49" i="1"/>
  <c r="N50" i="1"/>
  <c r="N34" i="1"/>
  <c r="N29" i="1"/>
  <c r="N9" i="1"/>
  <c r="N10" i="1"/>
  <c r="N11" i="1"/>
  <c r="N12" i="1"/>
  <c r="N13" i="1"/>
  <c r="N15" i="1"/>
  <c r="N16" i="1"/>
  <c r="N17" i="1"/>
  <c r="N18" i="1"/>
  <c r="N20" i="1"/>
  <c r="N21" i="1"/>
  <c r="N26" i="1"/>
  <c r="N8" i="1"/>
  <c r="L42" i="1" l="1"/>
  <c r="L43" i="1"/>
  <c r="I72" i="1"/>
  <c r="I71" i="1" s="1"/>
  <c r="N70" i="1"/>
  <c r="N14" i="1"/>
  <c r="N22" i="1"/>
  <c r="N33" i="1"/>
  <c r="N23" i="1"/>
  <c r="N45" i="1"/>
  <c r="N24" i="1"/>
  <c r="N72" i="1"/>
  <c r="N25" i="1"/>
  <c r="N47" i="1"/>
  <c r="N19" i="1"/>
  <c r="N51" i="1"/>
  <c r="N61" i="1"/>
  <c r="B65" i="1"/>
  <c r="C66" i="1"/>
  <c r="C65" i="1" s="1"/>
  <c r="C64" i="1" s="1"/>
  <c r="C63" i="1" s="1"/>
  <c r="C62" i="1" s="1"/>
  <c r="C61" i="1" s="1"/>
  <c r="I70" i="1"/>
  <c r="I69" i="1" s="1"/>
  <c r="I68" i="1" s="1"/>
  <c r="I67" i="1" s="1"/>
  <c r="L27" i="1"/>
  <c r="L29" i="1" s="1"/>
  <c r="I29" i="1"/>
  <c r="L44" i="1" l="1"/>
  <c r="L45" i="1" s="1"/>
  <c r="L46" i="1" s="1"/>
  <c r="L71" i="1"/>
  <c r="L70" i="1" s="1"/>
  <c r="L69" i="1" s="1"/>
  <c r="L68" i="1" s="1"/>
  <c r="L67" i="1" s="1"/>
  <c r="L66" i="1" s="1"/>
  <c r="L65" i="1" s="1"/>
  <c r="L64" i="1" s="1"/>
  <c r="L63" i="1" s="1"/>
  <c r="L62" i="1" s="1"/>
  <c r="L61" i="1" s="1"/>
  <c r="N65" i="1"/>
  <c r="B5" i="1"/>
  <c r="I66" i="1"/>
  <c r="I65" i="1" s="1"/>
  <c r="I64" i="1" s="1"/>
  <c r="I63" i="1" s="1"/>
  <c r="I62" i="1" s="1"/>
  <c r="I61" i="1" s="1"/>
  <c r="I30" i="1"/>
  <c r="L47" i="1" l="1"/>
  <c r="L48" i="1"/>
  <c r="I31" i="1"/>
  <c r="L49" i="1" l="1"/>
  <c r="L50" i="1" s="1"/>
  <c r="L51" i="1" s="1"/>
  <c r="I33" i="1"/>
  <c r="L54" i="1" l="1"/>
  <c r="L55" i="1" s="1"/>
  <c r="L56" i="1" l="1"/>
  <c r="C29" i="1" l="1"/>
  <c r="C30" i="1" l="1"/>
  <c r="C31" i="1"/>
  <c r="C33" i="1" s="1"/>
  <c r="C34" i="1" l="1"/>
  <c r="C35" i="1"/>
  <c r="C36" i="1" s="1"/>
  <c r="C37" i="1" l="1"/>
  <c r="C38" i="1"/>
  <c r="C39" i="1" s="1"/>
  <c r="I36" i="1"/>
  <c r="C40" i="1" l="1"/>
  <c r="I37" i="1"/>
  <c r="I38" i="1" s="1"/>
  <c r="I39" i="1" l="1"/>
  <c r="I40" i="1" l="1"/>
  <c r="I41" i="1" l="1"/>
  <c r="I42" i="1" l="1"/>
  <c r="I43" i="1" l="1"/>
  <c r="I44" i="1" s="1"/>
  <c r="I45" i="1" s="1"/>
  <c r="I46" i="1" s="1"/>
  <c r="I47" i="1" s="1"/>
  <c r="I48" i="1" s="1"/>
  <c r="I49" i="1" s="1"/>
  <c r="I50" i="1" s="1"/>
  <c r="I51" i="1" l="1"/>
  <c r="I54" i="1" l="1"/>
  <c r="I55" i="1" s="1"/>
  <c r="I56" i="1" l="1"/>
  <c r="C41" i="1" l="1"/>
  <c r="C42" i="1" s="1"/>
  <c r="C43" i="1" l="1"/>
  <c r="C44" i="1" s="1"/>
  <c r="C45" i="1" s="1"/>
  <c r="C46" i="1" s="1"/>
  <c r="C47" i="1" l="1"/>
  <c r="C48" i="1" s="1"/>
  <c r="C49" i="1" s="1"/>
  <c r="C50" i="1" s="1"/>
  <c r="C51" i="1" s="1"/>
  <c r="C52" i="1" l="1"/>
  <c r="C53" i="1" l="1"/>
  <c r="C54" i="1" s="1"/>
  <c r="C55" i="1" s="1"/>
  <c r="C56" i="1" s="1"/>
</calcChain>
</file>

<file path=xl/sharedStrings.xml><?xml version="1.0" encoding="utf-8"?>
<sst xmlns="http://schemas.openxmlformats.org/spreadsheetml/2006/main" count="251" uniqueCount="152">
  <si>
    <t>Наименование</t>
  </si>
  <si>
    <t>План на год</t>
  </si>
  <si>
    <t>Процент освоения (гр. 9/ гр.6)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</si>
  <si>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</si>
  <si>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</si>
  <si>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</si>
  <si>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</si>
  <si>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</si>
  <si>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</si>
  <si>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</si>
  <si>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</si>
  <si>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</si>
  <si>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</si>
  <si>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</si>
  <si>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</si>
  <si>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</si>
  <si>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</si>
  <si>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</si>
  <si>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</si>
  <si>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</si>
  <si>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</si>
  <si>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</si>
  <si>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</si>
  <si>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</si>
  <si>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</si>
  <si>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</si>
  <si>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</si>
  <si>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</si>
  <si>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</si>
  <si>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</si>
  <si>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</si>
  <si>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</si>
  <si>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</si>
  <si>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</si>
  <si>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</si>
  <si>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</si>
  <si>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</si>
  <si>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</si>
  <si>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</si>
  <si>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</si>
  <si>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</si>
  <si>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</si>
  <si>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</si>
  <si>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</si>
  <si>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</si>
  <si>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</si>
  <si>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</si>
  <si>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Фактическое выполнение, тыс. руб.</t>
  </si>
  <si>
    <t>С начала работ</t>
  </si>
  <si>
    <t>в том числе аванс с начала работ</t>
  </si>
  <si>
    <t>С начала года</t>
  </si>
  <si>
    <t>1.</t>
  </si>
  <si>
    <t>1.1.</t>
  </si>
  <si>
    <t>Физ.лицо</t>
  </si>
  <si>
    <t>Администрация МО</t>
  </si>
  <si>
    <t>1.2.</t>
  </si>
  <si>
    <t>1.3.</t>
  </si>
  <si>
    <t>2.</t>
  </si>
  <si>
    <t>3.</t>
  </si>
  <si>
    <t>4.</t>
  </si>
  <si>
    <t>5.</t>
  </si>
  <si>
    <t>6.</t>
  </si>
  <si>
    <t>6.1.</t>
  </si>
  <si>
    <t>6.2.</t>
  </si>
  <si>
    <t>7.</t>
  </si>
  <si>
    <t>8.</t>
  </si>
  <si>
    <t>9.</t>
  </si>
  <si>
    <t>МО "Колгуевский сельсовет"</t>
  </si>
  <si>
    <t>МО «Тельвисочный сельсовет» НАО</t>
  </si>
  <si>
    <t>МО "Омский сельсовет"</t>
  </si>
  <si>
    <t>МО "Пустозерский сельсовет"</t>
  </si>
  <si>
    <t>1.4.</t>
  </si>
  <si>
    <t>1.5.</t>
  </si>
  <si>
    <t>6.3.</t>
  </si>
  <si>
    <t>1.6.</t>
  </si>
  <si>
    <t>МО "Андегский сельсовет"</t>
  </si>
  <si>
    <t>1.7.</t>
  </si>
  <si>
    <t>МО "Великовисочный сельсовет"</t>
  </si>
  <si>
    <t>1.8.</t>
  </si>
  <si>
    <t>МО "Канинский сельсовет"</t>
  </si>
  <si>
    <t>1.9.</t>
  </si>
  <si>
    <t>МО "Карский сельсовет"</t>
  </si>
  <si>
    <t>1.10.</t>
  </si>
  <si>
    <t xml:space="preserve"> МО "Коткинский сельсовет"</t>
  </si>
  <si>
    <t>1.11.</t>
  </si>
  <si>
    <t>1.12.</t>
  </si>
  <si>
    <t>МО "Пешский сельсовет"</t>
  </si>
  <si>
    <t>1.13.</t>
  </si>
  <si>
    <t>1.14.</t>
  </si>
  <si>
    <t>1.15.</t>
  </si>
  <si>
    <t>1.16.</t>
  </si>
  <si>
    <t>МО "Тиманский сельсовет"</t>
  </si>
  <si>
    <t>ООО "Оптовые поставки"</t>
  </si>
  <si>
    <t>№ 53/05/18 от 15.10.2018, № 54/06/18 от 01.06.2018, № 55/06/18 от 22.06.2018, № 56/07/18 от 06.07.2018</t>
  </si>
  <si>
    <t>15.10.2018, 16.10.2018, 17.10.2018,18.10.2018</t>
  </si>
  <si>
    <t>6.4.</t>
  </si>
  <si>
    <t>6.5.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</si>
  <si>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</si>
  <si>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</si>
  <si>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</si>
  <si>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</si>
  <si>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</si>
  <si>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</si>
  <si>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</si>
  <si>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</si>
  <si>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</si>
  <si>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6.16.</t>
  </si>
  <si>
    <t>6.17.</t>
  </si>
  <si>
    <t>9.1.</t>
  </si>
  <si>
    <t>9.2.</t>
  </si>
  <si>
    <t>9.3.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</si>
  <si>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</si>
  <si>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Разработка и распространение среди населения памяток (листовки), печатных изданий, изготовление баннеров</t>
  </si>
  <si>
    <t>Организация мест массового отдыха (пляжи) населения на водных объектах</t>
  </si>
  <si>
    <t>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</si>
  <si>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Предупреждение и ликвидация последствий ЧС в границах поселений муниципальных образований, в том числе: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</si>
  <si>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"Пустозерский сельсовет"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</si>
  <si>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</si>
  <si>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Установка системы видеонаблюдения в местах массового пребывания людей, расположенных на территории МО,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</si>
  <si>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</si>
  <si>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</si>
  <si>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План на отчетный период</t>
  </si>
  <si>
    <t>Кассовое исполнение на 01.04.2019</t>
  </si>
  <si>
    <t>Фактически освоено на 01.04.2019</t>
  </si>
  <si>
    <t>в том числе</t>
  </si>
  <si>
    <t>5.1.</t>
  </si>
  <si>
    <t>5.2.</t>
  </si>
  <si>
    <t>6.18.</t>
  </si>
  <si>
    <t>от 29.12.2018 № 0184300000518000079; от 10.01.2019 № 0184300000518000081</t>
  </si>
  <si>
    <t>ООО "Протей Спец Техника";ГУП НАО "НКЭС"</t>
  </si>
  <si>
    <t>ГУП НАО "НКЭС"</t>
  </si>
  <si>
    <t>от 01.01.2019 № 3569ПКС/1/19</t>
  </si>
  <si>
    <t>№ б/н от 06.02.2019</t>
  </si>
  <si>
    <t>Нижне-Печерское ПО</t>
  </si>
  <si>
    <t>№ б/н от 11.02.2019</t>
  </si>
  <si>
    <t>№ 01/03/2019 от 01.03.2019</t>
  </si>
  <si>
    <t>от 01.02.2019 № 3475</t>
  </si>
  <si>
    <t>6.6.</t>
  </si>
  <si>
    <t>10.1</t>
  </si>
  <si>
    <t>10.2</t>
  </si>
  <si>
    <t>11.1</t>
  </si>
  <si>
    <t>11.2</t>
  </si>
  <si>
    <t>11.3</t>
  </si>
  <si>
    <t>12.</t>
  </si>
  <si>
    <t>12.1</t>
  </si>
  <si>
    <t>12.2</t>
  </si>
  <si>
    <t>12.3</t>
  </si>
  <si>
    <t>12.4</t>
  </si>
  <si>
    <t>12.5</t>
  </si>
  <si>
    <t>12.6</t>
  </si>
  <si>
    <t>12.7</t>
  </si>
  <si>
    <t>12.8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</si>
</sst>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0" fontId="5" fillId="0" borderId="0" xfId="0" applyFont="1"/>
    <xf numFmtId="0" fontId="5" fillId="0" borderId="1" xfId="0" applyFont="1" applyBorder="1" applyAlignment="1">
      <alignment vertical="center" wrapText="1"/>
    </xf>
    <xf numFmtId="164" fontId="6" fillId="0" borderId="1" xfId="0" applyNumberFormat="1" applyFont="1" applyBorder="1"/>
    <xf numFmtId="0" fontId="6" fillId="0" borderId="1" xfId="0" applyFont="1" applyBorder="1" applyAlignment="1">
      <alignment horizontal="center" vertical="center" wrapText="1"/>
    </xf>
    <xf numFmtId="164" fontId="8" fillId="0" borderId="1" xfId="1" applyNumberFormat="1" applyFont="1" applyBorder="1"/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/>
    <xf numFmtId="164" fontId="6" fillId="0" borderId="1" xfId="1" applyNumberFormat="1" applyFont="1" applyBorder="1"/>
    <xf numFmtId="165" fontId="6" fillId="0" borderId="0" xfId="0" applyNumberFormat="1" applyFont="1"/>
    <xf numFmtId="166" fontId="2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view="pageBreakPreview" zoomScale="98" zoomScaleNormal="100" zoomScaleSheetLayoutView="98" workbookViewId="0">
      <selection activeCell="N5" sqref="N5"/>
    </sheetView>
  </sheetViews>
  <sheetFormatPr defaultRowHeight="15.75" x14ac:dyDescent="0.25"/>
  <cols>
    <col min="1" max="1" width="52" style="1" customWidth="1"/>
    <col min="2" max="2" width="11.7109375" style="5" customWidth="1"/>
    <col min="3" max="3" width="9.140625" style="5"/>
    <col min="4" max="4" width="11" style="5" customWidth="1"/>
    <col min="5" max="10" width="9.140625" style="5"/>
    <col min="11" max="11" width="13.42578125" style="5" customWidth="1"/>
    <col min="12" max="13" width="9.140625" style="1"/>
    <col min="14" max="14" width="10.5703125" style="1" customWidth="1"/>
    <col min="15" max="16384" width="9.140625" style="1"/>
  </cols>
  <sheetData>
    <row r="1" spans="1:14" ht="31.5" customHeight="1" x14ac:dyDescent="0.25">
      <c r="A1" s="63" t="s">
        <v>0</v>
      </c>
      <c r="B1" s="57" t="s">
        <v>1</v>
      </c>
      <c r="C1" s="57"/>
      <c r="D1" s="57"/>
      <c r="E1" s="58" t="s">
        <v>121</v>
      </c>
      <c r="F1" s="59"/>
      <c r="G1" s="60"/>
      <c r="H1" s="57" t="s">
        <v>122</v>
      </c>
      <c r="I1" s="57"/>
      <c r="J1" s="57"/>
      <c r="K1" s="57" t="s">
        <v>123</v>
      </c>
      <c r="L1" s="57"/>
      <c r="M1" s="57"/>
      <c r="N1" s="57" t="s">
        <v>2</v>
      </c>
    </row>
    <row r="2" spans="1:14" ht="15.75" customHeight="1" x14ac:dyDescent="0.25">
      <c r="A2" s="63"/>
      <c r="B2" s="57" t="s">
        <v>3</v>
      </c>
      <c r="C2" s="57" t="s">
        <v>4</v>
      </c>
      <c r="D2" s="57"/>
      <c r="E2" s="61" t="s">
        <v>3</v>
      </c>
      <c r="F2" s="58" t="s">
        <v>124</v>
      </c>
      <c r="G2" s="60"/>
      <c r="H2" s="57" t="s">
        <v>3</v>
      </c>
      <c r="I2" s="57" t="s">
        <v>4</v>
      </c>
      <c r="J2" s="57"/>
      <c r="K2" s="57" t="s">
        <v>3</v>
      </c>
      <c r="L2" s="57" t="s">
        <v>4</v>
      </c>
      <c r="M2" s="57"/>
      <c r="N2" s="57"/>
    </row>
    <row r="3" spans="1:14" x14ac:dyDescent="0.25">
      <c r="A3" s="63"/>
      <c r="B3" s="57"/>
      <c r="C3" s="4" t="s">
        <v>5</v>
      </c>
      <c r="D3" s="4" t="s">
        <v>6</v>
      </c>
      <c r="E3" s="62"/>
      <c r="F3" s="40" t="s">
        <v>5</v>
      </c>
      <c r="G3" s="40" t="s">
        <v>6</v>
      </c>
      <c r="H3" s="57"/>
      <c r="I3" s="4" t="s">
        <v>5</v>
      </c>
      <c r="J3" s="4" t="s">
        <v>6</v>
      </c>
      <c r="K3" s="57"/>
      <c r="L3" s="4" t="s">
        <v>5</v>
      </c>
      <c r="M3" s="4" t="s">
        <v>6</v>
      </c>
      <c r="N3" s="57"/>
    </row>
    <row r="4" spans="1:14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x14ac:dyDescent="0.25">
      <c r="A5" s="35" t="s">
        <v>7</v>
      </c>
      <c r="B5" s="36">
        <f>SUM(B7+B27+B28+B29+B30+B33+B52+B53+B54+B58+B61+B65)</f>
        <v>21022.2</v>
      </c>
      <c r="C5" s="36">
        <v>0</v>
      </c>
      <c r="D5" s="36">
        <f>SUM(D7+D27+D28+D29+D30+D33+D52+D53+D54+D58+D61+D65)</f>
        <v>21022.2</v>
      </c>
      <c r="E5" s="36">
        <f>SUM(E7+E30+E33+E52+E54+E65)</f>
        <v>2557.1999999999998</v>
      </c>
      <c r="F5" s="36">
        <v>0</v>
      </c>
      <c r="G5" s="36">
        <f>SUM(G7+G30+G33+G52+G54+G65)</f>
        <v>2557.1999999999998</v>
      </c>
      <c r="H5" s="36">
        <f>SUM(H7+H30+H54)</f>
        <v>621.1</v>
      </c>
      <c r="I5" s="36">
        <v>0</v>
      </c>
      <c r="J5" s="36">
        <f>SUM(J7+J30+J54)</f>
        <v>621.1</v>
      </c>
      <c r="K5" s="36">
        <f>SUM(K7+K30+K54)</f>
        <v>621.1</v>
      </c>
      <c r="L5" s="36">
        <v>0</v>
      </c>
      <c r="M5" s="36">
        <f>SUM(M7+M30+M54)</f>
        <v>621.1</v>
      </c>
      <c r="N5" s="22">
        <v>24.29</v>
      </c>
    </row>
    <row r="6" spans="1:14" x14ac:dyDescent="0.25">
      <c r="A6" s="21" t="s">
        <v>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37"/>
    </row>
    <row r="7" spans="1:14" ht="99" customHeight="1" x14ac:dyDescent="0.25">
      <c r="A7" s="21" t="s">
        <v>111</v>
      </c>
      <c r="B7" s="20">
        <f>SUM(B8:B26)</f>
        <v>427.1</v>
      </c>
      <c r="C7" s="20">
        <f t="shared" ref="C7:I7" si="0">SUM(C8:C26)</f>
        <v>0</v>
      </c>
      <c r="D7" s="20">
        <f>SUM(D8:D26)</f>
        <v>427.1</v>
      </c>
      <c r="E7" s="20">
        <v>61.6</v>
      </c>
      <c r="F7" s="20">
        <v>0</v>
      </c>
      <c r="G7" s="20">
        <v>61.6</v>
      </c>
      <c r="H7" s="20">
        <f>SUM(H25+H24+H23+H22+H21+H20+H19+H18+H17+H16+H15+H14+H13+H12+H11+H10+H9+H8)</f>
        <v>20.8</v>
      </c>
      <c r="I7" s="20">
        <f t="shared" si="0"/>
        <v>0</v>
      </c>
      <c r="J7" s="20">
        <f>SUM(J25+J24+J23+J22+J21+J20+J19+J17+J16+J15+J14+J13+J12+J11+J10+J9+J8)</f>
        <v>20.8</v>
      </c>
      <c r="K7" s="20">
        <f>SUM(K25+K24+K23+K22+K21+K20+K19+K18+K17+K16+K15+K14+K13+K12+K11+K10+K9+K8)</f>
        <v>20.8</v>
      </c>
      <c r="L7" s="20">
        <f t="shared" ref="L7" si="1">SUM(L8:L26)</f>
        <v>0</v>
      </c>
      <c r="M7" s="20">
        <f>SUM(M25+M24+M23+M22+M21+M20+M19+M18+M17+M16+M15+M14+M13+M11+M10+M9+M8)</f>
        <v>20.8</v>
      </c>
      <c r="N7" s="22">
        <v>33.76</v>
      </c>
    </row>
    <row r="8" spans="1:14" s="18" customFormat="1" x14ac:dyDescent="0.25">
      <c r="A8" s="21" t="s">
        <v>9</v>
      </c>
      <c r="B8" s="20">
        <v>10.4</v>
      </c>
      <c r="C8" s="20">
        <v>0</v>
      </c>
      <c r="D8" s="20">
        <v>10.4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2">
        <f t="shared" ref="N8:N29" si="2">H8/B8*100</f>
        <v>0</v>
      </c>
    </row>
    <row r="9" spans="1:14" s="18" customFormat="1" x14ac:dyDescent="0.25">
      <c r="A9" s="21" t="s">
        <v>10</v>
      </c>
      <c r="B9" s="20">
        <v>52.1</v>
      </c>
      <c r="C9" s="20">
        <v>0</v>
      </c>
      <c r="D9" s="20">
        <v>52.1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2">
        <f t="shared" si="2"/>
        <v>0</v>
      </c>
    </row>
    <row r="10" spans="1:14" s="18" customFormat="1" x14ac:dyDescent="0.25">
      <c r="A10" s="21" t="s">
        <v>11</v>
      </c>
      <c r="B10" s="20">
        <v>31.3</v>
      </c>
      <c r="C10" s="20">
        <v>0</v>
      </c>
      <c r="D10" s="20">
        <v>31.3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2">
        <f t="shared" si="2"/>
        <v>0</v>
      </c>
    </row>
    <row r="11" spans="1:14" s="18" customFormat="1" x14ac:dyDescent="0.25">
      <c r="A11" s="21" t="s">
        <v>12</v>
      </c>
      <c r="B11" s="20">
        <v>10.4</v>
      </c>
      <c r="C11" s="20">
        <v>0</v>
      </c>
      <c r="D11" s="20">
        <v>10.4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2">
        <f t="shared" si="2"/>
        <v>0</v>
      </c>
    </row>
    <row r="12" spans="1:14" s="18" customFormat="1" x14ac:dyDescent="0.25">
      <c r="A12" s="21" t="s">
        <v>13</v>
      </c>
      <c r="B12" s="20">
        <v>10.4</v>
      </c>
      <c r="C12" s="20">
        <v>0</v>
      </c>
      <c r="D12" s="20">
        <v>10.4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2">
        <f t="shared" si="2"/>
        <v>0</v>
      </c>
    </row>
    <row r="13" spans="1:14" s="18" customFormat="1" x14ac:dyDescent="0.25">
      <c r="A13" s="21" t="s">
        <v>14</v>
      </c>
      <c r="B13" s="20">
        <v>10.4</v>
      </c>
      <c r="C13" s="20">
        <v>0</v>
      </c>
      <c r="D13" s="20">
        <v>10.4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2">
        <f t="shared" si="2"/>
        <v>0</v>
      </c>
    </row>
    <row r="14" spans="1:14" s="18" customFormat="1" x14ac:dyDescent="0.25">
      <c r="A14" s="21" t="s">
        <v>15</v>
      </c>
      <c r="B14" s="20">
        <v>10.4</v>
      </c>
      <c r="C14" s="20">
        <v>0</v>
      </c>
      <c r="D14" s="20">
        <v>10.4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2">
        <f t="shared" si="2"/>
        <v>0</v>
      </c>
    </row>
    <row r="15" spans="1:14" s="18" customFormat="1" x14ac:dyDescent="0.25">
      <c r="A15" s="21" t="s">
        <v>16</v>
      </c>
      <c r="B15" s="20">
        <v>31.3</v>
      </c>
      <c r="C15" s="20">
        <v>0</v>
      </c>
      <c r="D15" s="20">
        <v>31.3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2">
        <f t="shared" si="2"/>
        <v>0</v>
      </c>
    </row>
    <row r="16" spans="1:14" s="18" customFormat="1" x14ac:dyDescent="0.25">
      <c r="A16" s="21" t="s">
        <v>17</v>
      </c>
      <c r="B16" s="20">
        <v>41.7</v>
      </c>
      <c r="C16" s="20">
        <v>0</v>
      </c>
      <c r="D16" s="20">
        <v>41.7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2">
        <f t="shared" si="2"/>
        <v>0</v>
      </c>
    </row>
    <row r="17" spans="1:15" s="18" customFormat="1" x14ac:dyDescent="0.25">
      <c r="A17" s="21" t="s">
        <v>18</v>
      </c>
      <c r="B17" s="20">
        <v>41.7</v>
      </c>
      <c r="C17" s="20">
        <v>0</v>
      </c>
      <c r="D17" s="20">
        <v>41.7</v>
      </c>
      <c r="E17" s="20">
        <v>20</v>
      </c>
      <c r="F17" s="20">
        <v>0</v>
      </c>
      <c r="G17" s="20">
        <v>20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2">
        <f t="shared" si="2"/>
        <v>0</v>
      </c>
    </row>
    <row r="18" spans="1:15" s="18" customFormat="1" x14ac:dyDescent="0.25">
      <c r="A18" s="21" t="s">
        <v>19</v>
      </c>
      <c r="B18" s="20">
        <v>31.3</v>
      </c>
      <c r="C18" s="20">
        <v>0</v>
      </c>
      <c r="D18" s="20">
        <v>31.3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2">
        <f t="shared" si="2"/>
        <v>0</v>
      </c>
    </row>
    <row r="19" spans="1:15" s="18" customFormat="1" x14ac:dyDescent="0.25">
      <c r="A19" s="21" t="s">
        <v>20</v>
      </c>
      <c r="B19" s="20">
        <v>31.3</v>
      </c>
      <c r="C19" s="20">
        <v>0</v>
      </c>
      <c r="D19" s="20">
        <v>31.3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2">
        <f t="shared" si="2"/>
        <v>0</v>
      </c>
    </row>
    <row r="20" spans="1:15" s="18" customFormat="1" x14ac:dyDescent="0.25">
      <c r="A20" s="21" t="s">
        <v>21</v>
      </c>
      <c r="B20" s="20">
        <v>20.8</v>
      </c>
      <c r="C20" s="20">
        <v>0</v>
      </c>
      <c r="D20" s="20">
        <v>20.8</v>
      </c>
      <c r="E20" s="20">
        <v>20.8</v>
      </c>
      <c r="F20" s="20">
        <v>0</v>
      </c>
      <c r="G20" s="20">
        <v>20.8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2">
        <f t="shared" si="2"/>
        <v>0</v>
      </c>
    </row>
    <row r="21" spans="1:15" s="18" customFormat="1" x14ac:dyDescent="0.25">
      <c r="A21" s="21" t="s">
        <v>22</v>
      </c>
      <c r="B21" s="20">
        <v>20.8</v>
      </c>
      <c r="C21" s="20">
        <v>0</v>
      </c>
      <c r="D21" s="20">
        <v>20.8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2">
        <f t="shared" si="2"/>
        <v>0</v>
      </c>
    </row>
    <row r="22" spans="1:15" s="18" customFormat="1" x14ac:dyDescent="0.25">
      <c r="A22" s="21" t="s">
        <v>23</v>
      </c>
      <c r="B22" s="20">
        <v>10.4</v>
      </c>
      <c r="C22" s="20">
        <v>0</v>
      </c>
      <c r="D22" s="20">
        <v>10.4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2">
        <f t="shared" si="2"/>
        <v>0</v>
      </c>
    </row>
    <row r="23" spans="1:15" s="18" customFormat="1" x14ac:dyDescent="0.25">
      <c r="A23" s="21" t="s">
        <v>24</v>
      </c>
      <c r="B23" s="20">
        <v>20.8</v>
      </c>
      <c r="C23" s="20">
        <v>0</v>
      </c>
      <c r="D23" s="20">
        <v>20.8</v>
      </c>
      <c r="E23" s="20">
        <v>20.8</v>
      </c>
      <c r="F23" s="20">
        <v>0</v>
      </c>
      <c r="G23" s="20">
        <v>20.8</v>
      </c>
      <c r="H23" s="20">
        <v>20.8</v>
      </c>
      <c r="I23" s="20">
        <v>0</v>
      </c>
      <c r="J23" s="20">
        <v>20.8</v>
      </c>
      <c r="K23" s="20">
        <v>20.8</v>
      </c>
      <c r="L23" s="20">
        <v>0</v>
      </c>
      <c r="M23" s="20">
        <v>20.8</v>
      </c>
      <c r="N23" s="22">
        <f t="shared" si="2"/>
        <v>100</v>
      </c>
    </row>
    <row r="24" spans="1:15" s="18" customFormat="1" x14ac:dyDescent="0.25">
      <c r="A24" s="21" t="s">
        <v>25</v>
      </c>
      <c r="B24" s="20">
        <v>20.8</v>
      </c>
      <c r="C24" s="20">
        <v>0</v>
      </c>
      <c r="D24" s="20">
        <v>20.8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>
        <f t="shared" si="2"/>
        <v>0</v>
      </c>
    </row>
    <row r="25" spans="1:15" s="18" customFormat="1" x14ac:dyDescent="0.25">
      <c r="A25" s="21" t="s">
        <v>26</v>
      </c>
      <c r="B25" s="20">
        <v>10.4</v>
      </c>
      <c r="C25" s="20">
        <v>0</v>
      </c>
      <c r="D25" s="20">
        <v>10.4</v>
      </c>
      <c r="E25" s="20">
        <v>0</v>
      </c>
      <c r="F25" s="20">
        <v>0</v>
      </c>
      <c r="G25" s="20">
        <v>0</v>
      </c>
      <c r="H25" s="20">
        <f t="shared" ref="H25" si="3">J25</f>
        <v>0</v>
      </c>
      <c r="I25" s="20">
        <v>0</v>
      </c>
      <c r="J25" s="20">
        <v>0</v>
      </c>
      <c r="K25" s="20">
        <f t="shared" ref="K25" si="4">M25</f>
        <v>0</v>
      </c>
      <c r="L25" s="20">
        <v>0</v>
      </c>
      <c r="M25" s="20">
        <v>0</v>
      </c>
      <c r="N25" s="22">
        <f t="shared" si="2"/>
        <v>0</v>
      </c>
    </row>
    <row r="26" spans="1:15" s="18" customFormat="1" ht="31.5" x14ac:dyDescent="0.25">
      <c r="A26" s="21" t="s">
        <v>27</v>
      </c>
      <c r="B26" s="20">
        <v>10.4</v>
      </c>
      <c r="C26" s="20">
        <v>0</v>
      </c>
      <c r="D26" s="20">
        <v>10.4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2">
        <f t="shared" si="2"/>
        <v>0</v>
      </c>
    </row>
    <row r="27" spans="1:15" s="23" customFormat="1" ht="47.25" x14ac:dyDescent="0.25">
      <c r="A27" s="21" t="s">
        <v>112</v>
      </c>
      <c r="B27" s="20">
        <v>42.8</v>
      </c>
      <c r="C27" s="20">
        <v>0</v>
      </c>
      <c r="D27" s="20">
        <v>42.8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20">
        <f>SUM(L10:L26)</f>
        <v>0</v>
      </c>
      <c r="M27" s="20">
        <v>0</v>
      </c>
      <c r="N27" s="22">
        <f t="shared" si="2"/>
        <v>0</v>
      </c>
    </row>
    <row r="28" spans="1:15" s="23" customFormat="1" ht="31.5" x14ac:dyDescent="0.25">
      <c r="A28" s="21" t="s">
        <v>113</v>
      </c>
      <c r="B28" s="20">
        <v>1215.7</v>
      </c>
      <c r="C28" s="20">
        <v>0</v>
      </c>
      <c r="D28" s="20">
        <v>1215.7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2">
        <f t="shared" si="2"/>
        <v>0</v>
      </c>
    </row>
    <row r="29" spans="1:15" ht="47.25" x14ac:dyDescent="0.25">
      <c r="A29" s="21" t="s">
        <v>28</v>
      </c>
      <c r="B29" s="20">
        <v>100</v>
      </c>
      <c r="C29" s="20">
        <f>SUM(C11:C27)</f>
        <v>0</v>
      </c>
      <c r="D29" s="20">
        <v>100</v>
      </c>
      <c r="E29" s="20">
        <v>0</v>
      </c>
      <c r="F29" s="20">
        <v>0</v>
      </c>
      <c r="G29" s="20">
        <v>0</v>
      </c>
      <c r="H29" s="20">
        <v>0</v>
      </c>
      <c r="I29" s="20">
        <f>SUM(I11:I27)</f>
        <v>0</v>
      </c>
      <c r="J29" s="20">
        <v>0</v>
      </c>
      <c r="K29" s="20">
        <v>0</v>
      </c>
      <c r="L29" s="20">
        <f>SUM(L11:L27)</f>
        <v>0</v>
      </c>
      <c r="M29" s="20">
        <v>0</v>
      </c>
      <c r="N29" s="22">
        <f t="shared" si="2"/>
        <v>0</v>
      </c>
    </row>
    <row r="30" spans="1:15" s="23" customFormat="1" ht="88.5" customHeight="1" x14ac:dyDescent="0.25">
      <c r="A30" s="21" t="s">
        <v>114</v>
      </c>
      <c r="B30" s="20">
        <f>SUM(B31+B32)</f>
        <v>2281.4</v>
      </c>
      <c r="C30" s="20">
        <f>SUM(C12:C29)</f>
        <v>0</v>
      </c>
      <c r="D30" s="20">
        <f>SUM(B30)</f>
        <v>2281.4</v>
      </c>
      <c r="E30" s="20">
        <f>SUM(E32+E31)</f>
        <v>130</v>
      </c>
      <c r="F30" s="20">
        <v>0</v>
      </c>
      <c r="G30" s="20">
        <f>SUM(G32+G31)</f>
        <v>130</v>
      </c>
      <c r="H30" s="20">
        <f>SUM(H32+H31)</f>
        <v>129.69999999999999</v>
      </c>
      <c r="I30" s="20">
        <f>SUM(I12:I29)</f>
        <v>0</v>
      </c>
      <c r="J30" s="20">
        <f>SUM(J32+J31)</f>
        <v>129.69999999999999</v>
      </c>
      <c r="K30" s="20">
        <f>SUM(K32+K31)</f>
        <v>129.69999999999999</v>
      </c>
      <c r="L30" s="20">
        <f>SUM(L12:L29)</f>
        <v>0</v>
      </c>
      <c r="M30" s="20">
        <f>SUM(M32+M31)</f>
        <v>129.69999999999999</v>
      </c>
      <c r="N30" s="22">
        <v>99.9</v>
      </c>
      <c r="O30" s="38"/>
    </row>
    <row r="31" spans="1:15" s="23" customFormat="1" x14ac:dyDescent="0.25">
      <c r="A31" s="21" t="s">
        <v>19</v>
      </c>
      <c r="B31" s="20">
        <v>1106.5</v>
      </c>
      <c r="C31" s="20">
        <f>SUM(C13:C30)</f>
        <v>0</v>
      </c>
      <c r="D31" s="20">
        <v>1106.5</v>
      </c>
      <c r="E31" s="20">
        <v>130</v>
      </c>
      <c r="F31" s="20">
        <v>0</v>
      </c>
      <c r="G31" s="20">
        <v>130</v>
      </c>
      <c r="H31" s="20">
        <v>129.69999999999999</v>
      </c>
      <c r="I31" s="20">
        <f>SUM(I13:I30)</f>
        <v>0</v>
      </c>
      <c r="J31" s="20">
        <v>129.69999999999999</v>
      </c>
      <c r="K31" s="20">
        <v>129.69999999999999</v>
      </c>
      <c r="L31" s="20">
        <f>SUM(L13:L30)</f>
        <v>0</v>
      </c>
      <c r="M31" s="20">
        <v>129.69999999999999</v>
      </c>
      <c r="N31" s="22">
        <v>99.9</v>
      </c>
    </row>
    <row r="32" spans="1:15" s="23" customFormat="1" x14ac:dyDescent="0.25">
      <c r="A32" s="21" t="s">
        <v>21</v>
      </c>
      <c r="B32" s="20">
        <v>1174.9000000000001</v>
      </c>
      <c r="C32" s="20">
        <v>0</v>
      </c>
      <c r="D32" s="20">
        <v>1174.9000000000001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2">
        <f t="shared" ref="N32:N53" si="5">H32/B32*100</f>
        <v>0</v>
      </c>
    </row>
    <row r="33" spans="1:16" s="23" customFormat="1" ht="47.25" x14ac:dyDescent="0.25">
      <c r="A33" s="21" t="s">
        <v>115</v>
      </c>
      <c r="B33" s="20">
        <v>2542.8000000000002</v>
      </c>
      <c r="C33" s="20">
        <f>SUM(C14:C31)</f>
        <v>0</v>
      </c>
      <c r="D33" s="20">
        <v>2542.8000000000002</v>
      </c>
      <c r="E33" s="20">
        <f>SUM(E51+E50+E49+E48+E47+E46+E45+E44+E43+E42+E41+E40+E39+E38+E37+E36+E35+E34)</f>
        <v>267</v>
      </c>
      <c r="F33" s="20">
        <v>0</v>
      </c>
      <c r="G33" s="20">
        <f>SUM(G51+G50+G49+G48+G47+G46+G45+G44+G43+G42+G41+G40+G39+G38+G37+G36+G35)</f>
        <v>267</v>
      </c>
      <c r="H33" s="20">
        <f t="shared" ref="H33" si="6">J33</f>
        <v>0</v>
      </c>
      <c r="I33" s="20">
        <f>SUM(I14:I31)</f>
        <v>0</v>
      </c>
      <c r="J33" s="20">
        <v>0</v>
      </c>
      <c r="K33" s="20">
        <f t="shared" ref="K33" si="7">M33</f>
        <v>0</v>
      </c>
      <c r="L33" s="20">
        <f>SUM(L14:L31)</f>
        <v>0</v>
      </c>
      <c r="M33" s="20">
        <v>0</v>
      </c>
      <c r="N33" s="22">
        <f t="shared" si="5"/>
        <v>0</v>
      </c>
    </row>
    <row r="34" spans="1:16" x14ac:dyDescent="0.25">
      <c r="A34" s="21" t="s">
        <v>9</v>
      </c>
      <c r="B34" s="20">
        <v>32.799999999999997</v>
      </c>
      <c r="C34" s="20">
        <f t="shared" ref="C34:C40" si="8">SUM(C15:C33)</f>
        <v>0</v>
      </c>
      <c r="D34" s="20">
        <v>32.799999999999997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2">
        <f t="shared" si="5"/>
        <v>0</v>
      </c>
      <c r="P34" s="39"/>
    </row>
    <row r="35" spans="1:16" x14ac:dyDescent="0.25">
      <c r="A35" s="21" t="s">
        <v>10</v>
      </c>
      <c r="B35" s="20">
        <v>173.9</v>
      </c>
      <c r="C35" s="20">
        <f t="shared" si="8"/>
        <v>0</v>
      </c>
      <c r="D35" s="20">
        <v>173.9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2">
        <f t="shared" si="5"/>
        <v>0</v>
      </c>
      <c r="P35" s="39"/>
    </row>
    <row r="36" spans="1:16" x14ac:dyDescent="0.25">
      <c r="A36" s="21" t="s">
        <v>11</v>
      </c>
      <c r="B36" s="20">
        <v>281.2</v>
      </c>
      <c r="C36" s="20">
        <f t="shared" si="8"/>
        <v>0</v>
      </c>
      <c r="D36" s="20">
        <v>281.2</v>
      </c>
      <c r="E36" s="20">
        <v>0</v>
      </c>
      <c r="F36" s="20">
        <v>0</v>
      </c>
      <c r="G36" s="20">
        <v>0</v>
      </c>
      <c r="H36" s="20">
        <v>0</v>
      </c>
      <c r="I36" s="20">
        <f>SUM(I34:I35)</f>
        <v>0</v>
      </c>
      <c r="J36" s="20">
        <v>0</v>
      </c>
      <c r="K36" s="20">
        <v>0</v>
      </c>
      <c r="L36" s="20">
        <f>SUM(L34:L35)</f>
        <v>0</v>
      </c>
      <c r="M36" s="20">
        <v>0</v>
      </c>
      <c r="N36" s="22">
        <f t="shared" si="5"/>
        <v>0</v>
      </c>
      <c r="P36" s="39"/>
    </row>
    <row r="37" spans="1:16" x14ac:dyDescent="0.25">
      <c r="A37" s="21" t="s">
        <v>12</v>
      </c>
      <c r="B37" s="20">
        <v>113.9</v>
      </c>
      <c r="C37" s="20">
        <f t="shared" si="8"/>
        <v>0</v>
      </c>
      <c r="D37" s="20">
        <v>113.9</v>
      </c>
      <c r="E37" s="20">
        <v>0</v>
      </c>
      <c r="F37" s="20">
        <v>0</v>
      </c>
      <c r="G37" s="20">
        <v>0</v>
      </c>
      <c r="H37" s="20">
        <v>0</v>
      </c>
      <c r="I37" s="20">
        <f>SUM(I34:I36)</f>
        <v>0</v>
      </c>
      <c r="J37" s="20">
        <v>0</v>
      </c>
      <c r="K37" s="20">
        <v>0</v>
      </c>
      <c r="L37" s="20">
        <f>SUM(L34:L36)</f>
        <v>0</v>
      </c>
      <c r="M37" s="20">
        <v>0</v>
      </c>
      <c r="N37" s="22">
        <f t="shared" si="5"/>
        <v>0</v>
      </c>
      <c r="P37" s="39"/>
    </row>
    <row r="38" spans="1:16" x14ac:dyDescent="0.25">
      <c r="A38" s="21" t="s">
        <v>13</v>
      </c>
      <c r="B38" s="20">
        <v>87.6</v>
      </c>
      <c r="C38" s="20">
        <f t="shared" si="8"/>
        <v>0</v>
      </c>
      <c r="D38" s="20">
        <v>87.6</v>
      </c>
      <c r="E38" s="20">
        <v>0</v>
      </c>
      <c r="F38" s="20">
        <v>0</v>
      </c>
      <c r="G38" s="20">
        <v>0</v>
      </c>
      <c r="H38" s="20">
        <v>0</v>
      </c>
      <c r="I38" s="20">
        <f>SUM(I34:I37)</f>
        <v>0</v>
      </c>
      <c r="J38" s="20">
        <v>0</v>
      </c>
      <c r="K38" s="20">
        <v>0</v>
      </c>
      <c r="L38" s="20">
        <f>SUM(L34:L37)</f>
        <v>0</v>
      </c>
      <c r="M38" s="20">
        <v>0</v>
      </c>
      <c r="N38" s="22">
        <f t="shared" si="5"/>
        <v>0</v>
      </c>
      <c r="P38" s="39"/>
    </row>
    <row r="39" spans="1:16" x14ac:dyDescent="0.25">
      <c r="A39" s="21" t="s">
        <v>14</v>
      </c>
      <c r="B39" s="20">
        <v>64.5</v>
      </c>
      <c r="C39" s="20">
        <f t="shared" si="8"/>
        <v>0</v>
      </c>
      <c r="D39" s="20">
        <v>64.5</v>
      </c>
      <c r="E39" s="20">
        <v>0</v>
      </c>
      <c r="F39" s="20">
        <v>0</v>
      </c>
      <c r="G39" s="20">
        <v>0</v>
      </c>
      <c r="H39" s="20">
        <v>0</v>
      </c>
      <c r="I39" s="20">
        <f>SUM(I34:I38)</f>
        <v>0</v>
      </c>
      <c r="J39" s="20">
        <v>0</v>
      </c>
      <c r="K39" s="20">
        <v>0</v>
      </c>
      <c r="L39" s="20">
        <f>SUM(L34:L38)</f>
        <v>0</v>
      </c>
      <c r="M39" s="20">
        <v>0</v>
      </c>
      <c r="N39" s="22">
        <f t="shared" si="5"/>
        <v>0</v>
      </c>
      <c r="P39" s="39"/>
    </row>
    <row r="40" spans="1:16" x14ac:dyDescent="0.25">
      <c r="A40" s="21" t="s">
        <v>15</v>
      </c>
      <c r="B40" s="20">
        <v>171.6</v>
      </c>
      <c r="C40" s="20">
        <f t="shared" si="8"/>
        <v>0</v>
      </c>
      <c r="D40" s="20">
        <v>171.6</v>
      </c>
      <c r="E40" s="20">
        <v>0</v>
      </c>
      <c r="F40" s="20">
        <v>0</v>
      </c>
      <c r="G40" s="20">
        <v>0</v>
      </c>
      <c r="H40" s="20">
        <v>0</v>
      </c>
      <c r="I40" s="20">
        <f>SUM(I34:I39)</f>
        <v>0</v>
      </c>
      <c r="J40" s="20">
        <v>0</v>
      </c>
      <c r="K40" s="20">
        <v>0</v>
      </c>
      <c r="L40" s="20">
        <f>SUM(L34:L39)</f>
        <v>0</v>
      </c>
      <c r="M40" s="20">
        <v>0</v>
      </c>
      <c r="N40" s="22">
        <f t="shared" si="5"/>
        <v>0</v>
      </c>
      <c r="P40" s="39"/>
    </row>
    <row r="41" spans="1:16" x14ac:dyDescent="0.25">
      <c r="A41" s="21" t="s">
        <v>16</v>
      </c>
      <c r="B41" s="20">
        <v>169.1</v>
      </c>
      <c r="C41" s="20">
        <f>SUM(C34:C40)</f>
        <v>0</v>
      </c>
      <c r="D41" s="20">
        <v>169.1</v>
      </c>
      <c r="E41" s="20">
        <v>0</v>
      </c>
      <c r="F41" s="20">
        <v>0</v>
      </c>
      <c r="G41" s="20">
        <v>0</v>
      </c>
      <c r="H41" s="20">
        <v>0</v>
      </c>
      <c r="I41" s="20">
        <f>SUM(I34:I40)</f>
        <v>0</v>
      </c>
      <c r="J41" s="20">
        <v>0</v>
      </c>
      <c r="K41" s="20">
        <v>0</v>
      </c>
      <c r="L41" s="20">
        <f>SUM(L34:L40)</f>
        <v>0</v>
      </c>
      <c r="M41" s="20">
        <v>0</v>
      </c>
      <c r="N41" s="22">
        <f t="shared" si="5"/>
        <v>0</v>
      </c>
      <c r="P41" s="39"/>
    </row>
    <row r="42" spans="1:16" x14ac:dyDescent="0.25">
      <c r="A42" s="21" t="s">
        <v>17</v>
      </c>
      <c r="B42" s="20">
        <v>177.3</v>
      </c>
      <c r="C42" s="20">
        <f>SUM(C34:C41)</f>
        <v>0</v>
      </c>
      <c r="D42" s="20">
        <v>177.3</v>
      </c>
      <c r="E42" s="20">
        <v>0</v>
      </c>
      <c r="F42" s="20">
        <v>0</v>
      </c>
      <c r="G42" s="20">
        <v>0</v>
      </c>
      <c r="H42" s="20">
        <v>0</v>
      </c>
      <c r="I42" s="20">
        <f>SUM(I34:I41)</f>
        <v>0</v>
      </c>
      <c r="J42" s="20">
        <v>0</v>
      </c>
      <c r="K42" s="20">
        <v>0</v>
      </c>
      <c r="L42" s="20">
        <f>SUM(L34:L41)</f>
        <v>0</v>
      </c>
      <c r="M42" s="20">
        <v>0</v>
      </c>
      <c r="N42" s="22">
        <f t="shared" si="5"/>
        <v>0</v>
      </c>
      <c r="P42" s="39"/>
    </row>
    <row r="43" spans="1:16" x14ac:dyDescent="0.25">
      <c r="A43" s="21" t="s">
        <v>18</v>
      </c>
      <c r="B43" s="20">
        <v>328.7</v>
      </c>
      <c r="C43" s="20">
        <f>SUM(C34:C42)</f>
        <v>0</v>
      </c>
      <c r="D43" s="20">
        <v>328.7</v>
      </c>
      <c r="E43" s="20">
        <v>100</v>
      </c>
      <c r="F43" s="20">
        <v>0</v>
      </c>
      <c r="G43" s="20">
        <v>100</v>
      </c>
      <c r="H43" s="20">
        <v>0</v>
      </c>
      <c r="I43" s="20">
        <f>SUM(I34:I42)</f>
        <v>0</v>
      </c>
      <c r="J43" s="20">
        <v>0</v>
      </c>
      <c r="K43" s="20">
        <v>0</v>
      </c>
      <c r="L43" s="20">
        <f>SUM(L34:L42)</f>
        <v>0</v>
      </c>
      <c r="M43" s="20">
        <v>0</v>
      </c>
      <c r="N43" s="22">
        <f t="shared" si="5"/>
        <v>0</v>
      </c>
      <c r="P43" s="39"/>
    </row>
    <row r="44" spans="1:16" x14ac:dyDescent="0.25">
      <c r="A44" s="21" t="s">
        <v>19</v>
      </c>
      <c r="B44" s="20">
        <v>120.8</v>
      </c>
      <c r="C44" s="20">
        <f>SUM(C34:C43)</f>
        <v>0</v>
      </c>
      <c r="D44" s="20">
        <v>120.8</v>
      </c>
      <c r="E44" s="20">
        <v>0</v>
      </c>
      <c r="F44" s="20">
        <v>0</v>
      </c>
      <c r="G44" s="20">
        <v>0</v>
      </c>
      <c r="H44" s="20">
        <v>0</v>
      </c>
      <c r="I44" s="20">
        <f>SUM(I34:I43)</f>
        <v>0</v>
      </c>
      <c r="J44" s="20">
        <v>0</v>
      </c>
      <c r="K44" s="20">
        <v>0</v>
      </c>
      <c r="L44" s="20">
        <f>SUM(L34:L43)</f>
        <v>0</v>
      </c>
      <c r="M44" s="20">
        <v>0</v>
      </c>
      <c r="N44" s="22">
        <f t="shared" si="5"/>
        <v>0</v>
      </c>
      <c r="P44" s="39"/>
    </row>
    <row r="45" spans="1:16" x14ac:dyDescent="0.25">
      <c r="A45" s="21" t="s">
        <v>20</v>
      </c>
      <c r="B45" s="20">
        <v>126.9</v>
      </c>
      <c r="C45" s="20">
        <f>SUM(C34:C44)</f>
        <v>0</v>
      </c>
      <c r="D45" s="20">
        <v>126.9</v>
      </c>
      <c r="E45" s="20">
        <v>0</v>
      </c>
      <c r="F45" s="20">
        <v>0</v>
      </c>
      <c r="G45" s="20">
        <v>0</v>
      </c>
      <c r="H45" s="20">
        <v>0</v>
      </c>
      <c r="I45" s="20">
        <f>SUM(I34:I44)</f>
        <v>0</v>
      </c>
      <c r="J45" s="20">
        <v>0</v>
      </c>
      <c r="K45" s="20">
        <v>0</v>
      </c>
      <c r="L45" s="20">
        <f>SUM(L34:L44)</f>
        <v>0</v>
      </c>
      <c r="M45" s="20">
        <v>0</v>
      </c>
      <c r="N45" s="22">
        <f t="shared" si="5"/>
        <v>0</v>
      </c>
      <c r="P45" s="39"/>
    </row>
    <row r="46" spans="1:16" x14ac:dyDescent="0.25">
      <c r="A46" s="21" t="s">
        <v>21</v>
      </c>
      <c r="B46" s="20">
        <v>152.69999999999999</v>
      </c>
      <c r="C46" s="20">
        <f>SUM(C34:C45)</f>
        <v>0</v>
      </c>
      <c r="D46" s="20">
        <v>152.69999999999999</v>
      </c>
      <c r="E46" s="20">
        <v>76.400000000000006</v>
      </c>
      <c r="F46" s="20">
        <v>0</v>
      </c>
      <c r="G46" s="20">
        <v>76.400000000000006</v>
      </c>
      <c r="H46" s="20">
        <v>0</v>
      </c>
      <c r="I46" s="20">
        <f>SUM(I34:I45)</f>
        <v>0</v>
      </c>
      <c r="J46" s="20">
        <v>0</v>
      </c>
      <c r="K46" s="20">
        <v>0</v>
      </c>
      <c r="L46" s="20">
        <f>SUM(L34:L45)</f>
        <v>0</v>
      </c>
      <c r="M46" s="20">
        <v>0</v>
      </c>
      <c r="N46" s="22">
        <f t="shared" si="5"/>
        <v>0</v>
      </c>
      <c r="P46" s="39"/>
    </row>
    <row r="47" spans="1:16" x14ac:dyDescent="0.25">
      <c r="A47" s="21" t="s">
        <v>22</v>
      </c>
      <c r="B47" s="20">
        <v>136.80000000000001</v>
      </c>
      <c r="C47" s="20">
        <f>SUM(C34:C46)</f>
        <v>0</v>
      </c>
      <c r="D47" s="20">
        <v>136.80000000000001</v>
      </c>
      <c r="E47" s="20">
        <v>30</v>
      </c>
      <c r="F47" s="20">
        <v>0</v>
      </c>
      <c r="G47" s="20">
        <v>30</v>
      </c>
      <c r="H47" s="20">
        <v>0</v>
      </c>
      <c r="I47" s="20">
        <f>SUM(I34:I46)</f>
        <v>0</v>
      </c>
      <c r="J47" s="20">
        <v>0</v>
      </c>
      <c r="K47" s="20">
        <v>0</v>
      </c>
      <c r="L47" s="20">
        <f>SUM(L34:L46)</f>
        <v>0</v>
      </c>
      <c r="M47" s="20">
        <v>0</v>
      </c>
      <c r="N47" s="22">
        <f t="shared" si="5"/>
        <v>0</v>
      </c>
      <c r="P47" s="39"/>
    </row>
    <row r="48" spans="1:16" x14ac:dyDescent="0.25">
      <c r="A48" s="21" t="s">
        <v>23</v>
      </c>
      <c r="B48" s="20">
        <v>93.3</v>
      </c>
      <c r="C48" s="20">
        <f>SUM(C34:C47)</f>
        <v>0</v>
      </c>
      <c r="D48" s="20">
        <v>93.3</v>
      </c>
      <c r="E48" s="20">
        <v>0</v>
      </c>
      <c r="F48" s="20">
        <v>0</v>
      </c>
      <c r="G48" s="20">
        <v>0</v>
      </c>
      <c r="H48" s="20">
        <v>0</v>
      </c>
      <c r="I48" s="20">
        <f>SUM(I34:I47)</f>
        <v>0</v>
      </c>
      <c r="J48" s="20">
        <v>0</v>
      </c>
      <c r="K48" s="20">
        <v>0</v>
      </c>
      <c r="L48" s="20">
        <f>SUM(L34:L47)</f>
        <v>0</v>
      </c>
      <c r="M48" s="20">
        <v>0</v>
      </c>
      <c r="N48" s="22">
        <f t="shared" si="5"/>
        <v>0</v>
      </c>
      <c r="P48" s="39"/>
    </row>
    <row r="49" spans="1:16" x14ac:dyDescent="0.25">
      <c r="A49" s="21" t="s">
        <v>24</v>
      </c>
      <c r="B49" s="20">
        <v>66.599999999999994</v>
      </c>
      <c r="C49" s="20">
        <f>SUM(C34:C48)</f>
        <v>0</v>
      </c>
      <c r="D49" s="20">
        <v>66.599999999999994</v>
      </c>
      <c r="E49" s="20">
        <v>0</v>
      </c>
      <c r="F49" s="20">
        <v>0</v>
      </c>
      <c r="G49" s="20">
        <v>0</v>
      </c>
      <c r="H49" s="20">
        <v>0</v>
      </c>
      <c r="I49" s="20">
        <f>SUM(I34:I48)</f>
        <v>0</v>
      </c>
      <c r="J49" s="20">
        <v>0</v>
      </c>
      <c r="K49" s="20">
        <v>0</v>
      </c>
      <c r="L49" s="20">
        <f>SUM(L34:L48)</f>
        <v>0</v>
      </c>
      <c r="M49" s="20">
        <v>0</v>
      </c>
      <c r="N49" s="22">
        <f t="shared" si="5"/>
        <v>0</v>
      </c>
      <c r="P49" s="39"/>
    </row>
    <row r="50" spans="1:16" x14ac:dyDescent="0.25">
      <c r="A50" s="21" t="s">
        <v>25</v>
      </c>
      <c r="B50" s="20">
        <v>123.9</v>
      </c>
      <c r="C50" s="20">
        <f>SUM(C34:C49)</f>
        <v>0</v>
      </c>
      <c r="D50" s="20">
        <v>123.9</v>
      </c>
      <c r="E50" s="20">
        <v>0</v>
      </c>
      <c r="F50" s="20">
        <v>0</v>
      </c>
      <c r="G50" s="20">
        <v>0</v>
      </c>
      <c r="H50" s="20">
        <v>0</v>
      </c>
      <c r="I50" s="20">
        <f>SUM(I34:I49)</f>
        <v>0</v>
      </c>
      <c r="J50" s="20">
        <v>0</v>
      </c>
      <c r="K50" s="20">
        <v>0</v>
      </c>
      <c r="L50" s="20">
        <f>SUM(L34:L49)</f>
        <v>0</v>
      </c>
      <c r="M50" s="20">
        <v>0</v>
      </c>
      <c r="N50" s="22">
        <f t="shared" si="5"/>
        <v>0</v>
      </c>
      <c r="P50" s="39"/>
    </row>
    <row r="51" spans="1:16" x14ac:dyDescent="0.25">
      <c r="A51" s="21" t="s">
        <v>26</v>
      </c>
      <c r="B51" s="20">
        <v>121.2</v>
      </c>
      <c r="C51" s="20">
        <f>SUM(C34:C50)</f>
        <v>0</v>
      </c>
      <c r="D51" s="20">
        <v>121.2</v>
      </c>
      <c r="E51" s="20">
        <v>60.6</v>
      </c>
      <c r="F51" s="20">
        <v>0</v>
      </c>
      <c r="G51" s="20">
        <v>60.6</v>
      </c>
      <c r="H51" s="20">
        <f t="shared" ref="H51" si="9">J51</f>
        <v>0</v>
      </c>
      <c r="I51" s="20">
        <f>SUM(I34:I50)</f>
        <v>0</v>
      </c>
      <c r="J51" s="20">
        <v>0</v>
      </c>
      <c r="K51" s="20">
        <f t="shared" ref="K51" si="10">M51</f>
        <v>0</v>
      </c>
      <c r="L51" s="20">
        <f>SUM(L34:L50)</f>
        <v>0</v>
      </c>
      <c r="M51" s="20">
        <v>0</v>
      </c>
      <c r="N51" s="22">
        <f t="shared" si="5"/>
        <v>0</v>
      </c>
      <c r="P51" s="39"/>
    </row>
    <row r="52" spans="1:16" s="18" customFormat="1" ht="59.25" customHeight="1" x14ac:dyDescent="0.25">
      <c r="A52" s="21" t="s">
        <v>29</v>
      </c>
      <c r="B52" s="20">
        <v>3855.4</v>
      </c>
      <c r="C52" s="20">
        <f>SUM(C36:C51)</f>
        <v>0</v>
      </c>
      <c r="D52" s="20">
        <v>3855.4</v>
      </c>
      <c r="E52" s="20">
        <v>900</v>
      </c>
      <c r="F52" s="20">
        <v>0</v>
      </c>
      <c r="G52" s="20">
        <v>900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2">
        <f t="shared" si="5"/>
        <v>0</v>
      </c>
    </row>
    <row r="53" spans="1:16" s="18" customFormat="1" ht="78.75" x14ac:dyDescent="0.25">
      <c r="A53" s="21" t="s">
        <v>116</v>
      </c>
      <c r="B53" s="20">
        <v>4397.7</v>
      </c>
      <c r="C53" s="20">
        <f>SUM(C38:C52)</f>
        <v>0</v>
      </c>
      <c r="D53" s="20">
        <v>4397.7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2">
        <f t="shared" si="5"/>
        <v>0</v>
      </c>
    </row>
    <row r="54" spans="1:16" s="23" customFormat="1" ht="78.75" x14ac:dyDescent="0.25">
      <c r="A54" s="21" t="s">
        <v>117</v>
      </c>
      <c r="B54" s="20">
        <v>4760.6000000000004</v>
      </c>
      <c r="C54" s="20">
        <f>SUM(C39:C53)</f>
        <v>0</v>
      </c>
      <c r="D54" s="20">
        <v>4760.6000000000004</v>
      </c>
      <c r="E54" s="20">
        <f>SUM(E57+E56+E55)</f>
        <v>1177.6000000000001</v>
      </c>
      <c r="F54" s="20">
        <v>0</v>
      </c>
      <c r="G54" s="20">
        <f>SUM(G57+G56+G55)</f>
        <v>1177.6000000000001</v>
      </c>
      <c r="H54" s="20">
        <f>SUM(H57+H56+H55)</f>
        <v>470.6</v>
      </c>
      <c r="I54" s="20">
        <f>SUM(I39:I53)</f>
        <v>0</v>
      </c>
      <c r="J54" s="20">
        <f>SUM(J57+J56+J55)</f>
        <v>470.6</v>
      </c>
      <c r="K54" s="20">
        <f>SUM(K57+K56+K55)</f>
        <v>470.6</v>
      </c>
      <c r="L54" s="20">
        <f>SUM(L39:L53)</f>
        <v>0</v>
      </c>
      <c r="M54" s="20">
        <f>SUM(M57+M56+M55)</f>
        <v>470.6</v>
      </c>
      <c r="N54" s="22">
        <v>39.9</v>
      </c>
    </row>
    <row r="55" spans="1:16" ht="31.5" x14ac:dyDescent="0.25">
      <c r="A55" s="21" t="s">
        <v>27</v>
      </c>
      <c r="B55" s="20">
        <v>1772.8</v>
      </c>
      <c r="C55" s="20">
        <f>SUM(C40:C54)</f>
        <v>0</v>
      </c>
      <c r="D55" s="20">
        <v>1772.8</v>
      </c>
      <c r="E55" s="20">
        <v>443.2</v>
      </c>
      <c r="F55" s="20">
        <v>0</v>
      </c>
      <c r="G55" s="20">
        <v>443.2</v>
      </c>
      <c r="H55" s="20">
        <v>295.5</v>
      </c>
      <c r="I55" s="20">
        <f>SUM(I40:I54)</f>
        <v>0</v>
      </c>
      <c r="J55" s="20">
        <v>295.5</v>
      </c>
      <c r="K55" s="20">
        <v>295.5</v>
      </c>
      <c r="L55" s="20">
        <f>SUM(L40:L54)</f>
        <v>0</v>
      </c>
      <c r="M55" s="20">
        <v>295.5</v>
      </c>
      <c r="N55" s="22">
        <v>66.67</v>
      </c>
    </row>
    <row r="56" spans="1:16" x14ac:dyDescent="0.25">
      <c r="A56" s="21" t="s">
        <v>30</v>
      </c>
      <c r="B56" s="20">
        <v>1341.6</v>
      </c>
      <c r="C56" s="20">
        <f>SUM(C41:C55)</f>
        <v>0</v>
      </c>
      <c r="D56" s="20">
        <v>1341.6</v>
      </c>
      <c r="E56" s="20">
        <v>322.8</v>
      </c>
      <c r="F56" s="20">
        <v>0</v>
      </c>
      <c r="G56" s="20">
        <v>322.8</v>
      </c>
      <c r="H56" s="20">
        <v>76.900000000000006</v>
      </c>
      <c r="I56" s="20">
        <f>SUM(I41:I55)</f>
        <v>0</v>
      </c>
      <c r="J56" s="20">
        <v>76.900000000000006</v>
      </c>
      <c r="K56" s="20">
        <v>76.900000000000006</v>
      </c>
      <c r="L56" s="20">
        <f>SUM(L41:L55)</f>
        <v>0</v>
      </c>
      <c r="M56" s="20">
        <v>76.900000000000006</v>
      </c>
      <c r="N56" s="22">
        <v>23.82</v>
      </c>
    </row>
    <row r="57" spans="1:16" x14ac:dyDescent="0.25">
      <c r="A57" s="21" t="s">
        <v>10</v>
      </c>
      <c r="B57" s="20">
        <v>1646.2</v>
      </c>
      <c r="C57" s="20">
        <v>0</v>
      </c>
      <c r="D57" s="20">
        <v>1646.2</v>
      </c>
      <c r="E57" s="20">
        <v>411.6</v>
      </c>
      <c r="F57" s="20">
        <v>0</v>
      </c>
      <c r="G57" s="20">
        <v>411.6</v>
      </c>
      <c r="H57" s="20">
        <v>98.2</v>
      </c>
      <c r="I57" s="20">
        <v>0</v>
      </c>
      <c r="J57" s="20">
        <v>98.2</v>
      </c>
      <c r="K57" s="20">
        <v>98.2</v>
      </c>
      <c r="L57" s="20">
        <v>0</v>
      </c>
      <c r="M57" s="20">
        <v>98.2</v>
      </c>
      <c r="N57" s="22">
        <v>23.85</v>
      </c>
    </row>
    <row r="58" spans="1:16" ht="47.25" x14ac:dyDescent="0.25">
      <c r="A58" s="21" t="s">
        <v>118</v>
      </c>
      <c r="B58" s="20">
        <f>SUM(B60+B59)</f>
        <v>1063</v>
      </c>
      <c r="C58" s="20">
        <v>0</v>
      </c>
      <c r="D58" s="20">
        <f>SUM(D60+D59)</f>
        <v>1063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2">
        <v>0</v>
      </c>
    </row>
    <row r="59" spans="1:16" x14ac:dyDescent="0.25">
      <c r="A59" s="21" t="s">
        <v>9</v>
      </c>
      <c r="B59" s="20">
        <v>480</v>
      </c>
      <c r="C59" s="20">
        <v>0</v>
      </c>
      <c r="D59" s="20">
        <v>480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2">
        <v>0</v>
      </c>
    </row>
    <row r="60" spans="1:16" x14ac:dyDescent="0.25">
      <c r="A60" s="21" t="s">
        <v>18</v>
      </c>
      <c r="B60" s="20">
        <v>583</v>
      </c>
      <c r="C60" s="20">
        <v>0</v>
      </c>
      <c r="D60" s="20">
        <v>583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2">
        <v>0</v>
      </c>
    </row>
    <row r="61" spans="1:16" s="23" customFormat="1" ht="89.25" customHeight="1" x14ac:dyDescent="0.25">
      <c r="A61" s="46" t="s">
        <v>119</v>
      </c>
      <c r="B61" s="20">
        <v>255.7</v>
      </c>
      <c r="C61" s="20">
        <f t="shared" ref="C61" si="11">SUM(C62:C64)</f>
        <v>0</v>
      </c>
      <c r="D61" s="20">
        <v>255.7</v>
      </c>
      <c r="E61" s="20">
        <v>0</v>
      </c>
      <c r="F61" s="20">
        <v>0</v>
      </c>
      <c r="G61" s="20">
        <v>0</v>
      </c>
      <c r="H61" s="20">
        <v>0</v>
      </c>
      <c r="I61" s="20">
        <f t="shared" ref="I61" si="12">SUM(I62:I64)</f>
        <v>0</v>
      </c>
      <c r="J61" s="20">
        <v>0</v>
      </c>
      <c r="K61" s="20">
        <v>0</v>
      </c>
      <c r="L61" s="20">
        <f t="shared" ref="L61:L64" si="13">SUM(L62:L64)</f>
        <v>0</v>
      </c>
      <c r="M61" s="20">
        <v>0</v>
      </c>
      <c r="N61" s="22">
        <f t="shared" ref="N61:N73" si="14">H61/B61*100</f>
        <v>0</v>
      </c>
    </row>
    <row r="62" spans="1:16" x14ac:dyDescent="0.25">
      <c r="A62" s="21" t="s">
        <v>26</v>
      </c>
      <c r="B62" s="20">
        <v>98.7</v>
      </c>
      <c r="C62" s="20">
        <f t="shared" ref="C62:C64" si="15">SUM(C63:C65)</f>
        <v>0</v>
      </c>
      <c r="D62" s="20">
        <v>98.7</v>
      </c>
      <c r="E62" s="20">
        <v>0</v>
      </c>
      <c r="F62" s="20">
        <v>0</v>
      </c>
      <c r="G62" s="20">
        <v>0</v>
      </c>
      <c r="H62" s="20">
        <v>0</v>
      </c>
      <c r="I62" s="20">
        <f t="shared" ref="I62:I64" si="16">SUM(I63:I65)</f>
        <v>0</v>
      </c>
      <c r="J62" s="20">
        <v>0</v>
      </c>
      <c r="K62" s="20">
        <v>0</v>
      </c>
      <c r="L62" s="20">
        <f t="shared" si="13"/>
        <v>0</v>
      </c>
      <c r="M62" s="20">
        <v>0</v>
      </c>
      <c r="N62" s="22">
        <f t="shared" si="14"/>
        <v>0</v>
      </c>
    </row>
    <row r="63" spans="1:16" x14ac:dyDescent="0.25">
      <c r="A63" s="41" t="s">
        <v>16</v>
      </c>
      <c r="B63" s="20">
        <v>84.1</v>
      </c>
      <c r="C63" s="20">
        <f t="shared" si="15"/>
        <v>0</v>
      </c>
      <c r="D63" s="20">
        <v>84.1</v>
      </c>
      <c r="E63" s="20">
        <v>0</v>
      </c>
      <c r="F63" s="20">
        <v>0</v>
      </c>
      <c r="G63" s="20">
        <v>0</v>
      </c>
      <c r="H63" s="20">
        <v>0</v>
      </c>
      <c r="I63" s="20">
        <f t="shared" si="16"/>
        <v>0</v>
      </c>
      <c r="J63" s="20">
        <v>0</v>
      </c>
      <c r="K63" s="20">
        <v>0</v>
      </c>
      <c r="L63" s="20">
        <f t="shared" si="13"/>
        <v>0</v>
      </c>
      <c r="M63" s="20">
        <v>0</v>
      </c>
      <c r="N63" s="22">
        <f t="shared" si="14"/>
        <v>0</v>
      </c>
    </row>
    <row r="64" spans="1:16" x14ac:dyDescent="0.25">
      <c r="A64" s="41" t="s">
        <v>19</v>
      </c>
      <c r="B64" s="20">
        <v>72.900000000000006</v>
      </c>
      <c r="C64" s="20">
        <f t="shared" si="15"/>
        <v>0</v>
      </c>
      <c r="D64" s="20">
        <v>72.900000000000006</v>
      </c>
      <c r="E64" s="20">
        <v>0</v>
      </c>
      <c r="F64" s="20">
        <v>0</v>
      </c>
      <c r="G64" s="20">
        <v>0</v>
      </c>
      <c r="H64" s="20">
        <v>0</v>
      </c>
      <c r="I64" s="20">
        <f t="shared" si="16"/>
        <v>0</v>
      </c>
      <c r="J64" s="20">
        <v>0</v>
      </c>
      <c r="K64" s="20">
        <v>0</v>
      </c>
      <c r="L64" s="20">
        <f t="shared" si="13"/>
        <v>0</v>
      </c>
      <c r="M64" s="20">
        <v>0</v>
      </c>
      <c r="N64" s="22">
        <f t="shared" si="14"/>
        <v>0</v>
      </c>
    </row>
    <row r="65" spans="1:14" s="23" customFormat="1" ht="47.25" x14ac:dyDescent="0.25">
      <c r="A65" s="41" t="s">
        <v>120</v>
      </c>
      <c r="B65" s="20">
        <f>SUM(B66:B73)</f>
        <v>80</v>
      </c>
      <c r="C65" s="20">
        <f t="shared" ref="C65" si="17">SUM(C66:C73)</f>
        <v>0</v>
      </c>
      <c r="D65" s="20">
        <f>SUM(D73+D72+D71+D70+D69+D68+D67+D66)</f>
        <v>80</v>
      </c>
      <c r="E65" s="20">
        <f>SUM(E73+E72+E71+E70+E69+E68+E67+E66)</f>
        <v>21</v>
      </c>
      <c r="F65" s="20">
        <v>0</v>
      </c>
      <c r="G65" s="20">
        <f>SUM(G73+G72+G71+G70+G69+G68+G67+G66)</f>
        <v>21</v>
      </c>
      <c r="H65" s="20">
        <v>0</v>
      </c>
      <c r="I65" s="20">
        <f>SUM(I66:I73)</f>
        <v>0</v>
      </c>
      <c r="J65" s="20">
        <v>0</v>
      </c>
      <c r="K65" s="20">
        <v>0</v>
      </c>
      <c r="L65" s="20">
        <f t="shared" ref="L65" si="18">SUM(L66:L73)</f>
        <v>0</v>
      </c>
      <c r="M65" s="20">
        <v>0</v>
      </c>
      <c r="N65" s="22">
        <f t="shared" si="14"/>
        <v>0</v>
      </c>
    </row>
    <row r="66" spans="1:14" x14ac:dyDescent="0.25">
      <c r="A66" s="41" t="s">
        <v>31</v>
      </c>
      <c r="B66" s="20">
        <v>10</v>
      </c>
      <c r="C66" s="20">
        <f t="shared" ref="C66:C73" si="19">SUM(C67:C74)</f>
        <v>0</v>
      </c>
      <c r="D66" s="20">
        <v>10</v>
      </c>
      <c r="E66" s="20">
        <v>10</v>
      </c>
      <c r="F66" s="20">
        <v>0</v>
      </c>
      <c r="G66" s="20">
        <v>10</v>
      </c>
      <c r="H66" s="20">
        <v>0</v>
      </c>
      <c r="I66" s="20">
        <f t="shared" ref="I66:I73" si="20">SUM(F67:F74)</f>
        <v>0</v>
      </c>
      <c r="J66" s="20">
        <v>0</v>
      </c>
      <c r="K66" s="20">
        <v>0</v>
      </c>
      <c r="L66" s="20">
        <f t="shared" ref="L66:L73" si="21">SUM(I67:I74)</f>
        <v>0</v>
      </c>
      <c r="M66" s="20">
        <v>0</v>
      </c>
      <c r="N66" s="22">
        <f t="shared" si="14"/>
        <v>0</v>
      </c>
    </row>
    <row r="67" spans="1:14" x14ac:dyDescent="0.25">
      <c r="A67" s="41" t="s">
        <v>32</v>
      </c>
      <c r="B67" s="20">
        <v>10</v>
      </c>
      <c r="C67" s="20">
        <f t="shared" si="19"/>
        <v>0</v>
      </c>
      <c r="D67" s="20">
        <v>10</v>
      </c>
      <c r="E67" s="20">
        <v>0</v>
      </c>
      <c r="F67" s="20">
        <v>0</v>
      </c>
      <c r="G67" s="20">
        <v>0</v>
      </c>
      <c r="H67" s="20">
        <v>0</v>
      </c>
      <c r="I67" s="20">
        <f t="shared" si="20"/>
        <v>0</v>
      </c>
      <c r="J67" s="20">
        <v>0</v>
      </c>
      <c r="K67" s="20">
        <v>0</v>
      </c>
      <c r="L67" s="20">
        <f t="shared" si="21"/>
        <v>0</v>
      </c>
      <c r="M67" s="20">
        <v>0</v>
      </c>
      <c r="N67" s="22">
        <f t="shared" si="14"/>
        <v>0</v>
      </c>
    </row>
    <row r="68" spans="1:14" x14ac:dyDescent="0.25">
      <c r="A68" s="41" t="s">
        <v>33</v>
      </c>
      <c r="B68" s="20">
        <v>10</v>
      </c>
      <c r="C68" s="20">
        <f t="shared" si="19"/>
        <v>0</v>
      </c>
      <c r="D68" s="20">
        <v>10</v>
      </c>
      <c r="E68" s="20">
        <v>3</v>
      </c>
      <c r="F68" s="20">
        <v>0</v>
      </c>
      <c r="G68" s="20">
        <v>3</v>
      </c>
      <c r="H68" s="20">
        <v>0</v>
      </c>
      <c r="I68" s="20">
        <f t="shared" si="20"/>
        <v>0</v>
      </c>
      <c r="J68" s="20">
        <v>0</v>
      </c>
      <c r="K68" s="20">
        <v>0</v>
      </c>
      <c r="L68" s="20">
        <f t="shared" si="21"/>
        <v>0</v>
      </c>
      <c r="M68" s="20">
        <v>0</v>
      </c>
      <c r="N68" s="22">
        <f t="shared" si="14"/>
        <v>0</v>
      </c>
    </row>
    <row r="69" spans="1:14" x14ac:dyDescent="0.25">
      <c r="A69" s="41" t="s">
        <v>34</v>
      </c>
      <c r="B69" s="20">
        <v>10</v>
      </c>
      <c r="C69" s="20">
        <f t="shared" si="19"/>
        <v>0</v>
      </c>
      <c r="D69" s="20">
        <v>10</v>
      </c>
      <c r="E69" s="20">
        <v>2.5</v>
      </c>
      <c r="F69" s="20">
        <v>0</v>
      </c>
      <c r="G69" s="20">
        <v>2.5</v>
      </c>
      <c r="H69" s="20">
        <v>0</v>
      </c>
      <c r="I69" s="20">
        <f t="shared" si="20"/>
        <v>0</v>
      </c>
      <c r="J69" s="20">
        <v>0</v>
      </c>
      <c r="K69" s="20">
        <v>0</v>
      </c>
      <c r="L69" s="20">
        <f t="shared" si="21"/>
        <v>0</v>
      </c>
      <c r="M69" s="20">
        <v>0</v>
      </c>
      <c r="N69" s="22">
        <f t="shared" si="14"/>
        <v>0</v>
      </c>
    </row>
    <row r="70" spans="1:14" x14ac:dyDescent="0.25">
      <c r="A70" s="41" t="s">
        <v>35</v>
      </c>
      <c r="B70" s="20">
        <v>10</v>
      </c>
      <c r="C70" s="20">
        <f t="shared" si="19"/>
        <v>0</v>
      </c>
      <c r="D70" s="20">
        <v>10</v>
      </c>
      <c r="E70" s="20">
        <v>2.5</v>
      </c>
      <c r="F70" s="20">
        <v>0</v>
      </c>
      <c r="G70" s="20">
        <v>2.5</v>
      </c>
      <c r="H70" s="20">
        <v>0</v>
      </c>
      <c r="I70" s="20">
        <f t="shared" si="20"/>
        <v>0</v>
      </c>
      <c r="J70" s="20">
        <v>0</v>
      </c>
      <c r="K70" s="20">
        <v>0</v>
      </c>
      <c r="L70" s="20">
        <f t="shared" si="21"/>
        <v>0</v>
      </c>
      <c r="M70" s="20">
        <v>0</v>
      </c>
      <c r="N70" s="22">
        <f t="shared" si="14"/>
        <v>0</v>
      </c>
    </row>
    <row r="71" spans="1:14" x14ac:dyDescent="0.25">
      <c r="A71" s="41" t="s">
        <v>36</v>
      </c>
      <c r="B71" s="20">
        <v>10</v>
      </c>
      <c r="C71" s="20">
        <f t="shared" si="19"/>
        <v>0</v>
      </c>
      <c r="D71" s="20">
        <v>10</v>
      </c>
      <c r="E71" s="20">
        <v>0</v>
      </c>
      <c r="F71" s="20">
        <v>0</v>
      </c>
      <c r="G71" s="20">
        <v>0</v>
      </c>
      <c r="H71" s="20">
        <v>0</v>
      </c>
      <c r="I71" s="20">
        <f t="shared" si="20"/>
        <v>0</v>
      </c>
      <c r="J71" s="20">
        <v>0</v>
      </c>
      <c r="K71" s="20">
        <v>0</v>
      </c>
      <c r="L71" s="20">
        <f t="shared" si="21"/>
        <v>0</v>
      </c>
      <c r="M71" s="20">
        <v>0</v>
      </c>
      <c r="N71" s="22">
        <f t="shared" si="14"/>
        <v>0</v>
      </c>
    </row>
    <row r="72" spans="1:14" x14ac:dyDescent="0.25">
      <c r="A72" s="41" t="s">
        <v>37</v>
      </c>
      <c r="B72" s="20">
        <v>10</v>
      </c>
      <c r="C72" s="20">
        <f t="shared" si="19"/>
        <v>0</v>
      </c>
      <c r="D72" s="20">
        <v>10</v>
      </c>
      <c r="E72" s="20">
        <v>3</v>
      </c>
      <c r="F72" s="20">
        <v>0</v>
      </c>
      <c r="G72" s="20">
        <v>3</v>
      </c>
      <c r="H72" s="20">
        <v>0</v>
      </c>
      <c r="I72" s="20">
        <f t="shared" si="20"/>
        <v>0</v>
      </c>
      <c r="J72" s="20">
        <v>0</v>
      </c>
      <c r="K72" s="20">
        <f t="shared" ref="K72" si="22">M72</f>
        <v>0</v>
      </c>
      <c r="L72" s="20">
        <f t="shared" si="21"/>
        <v>0</v>
      </c>
      <c r="M72" s="20">
        <v>0</v>
      </c>
      <c r="N72" s="22">
        <f t="shared" si="14"/>
        <v>0</v>
      </c>
    </row>
    <row r="73" spans="1:14" x14ac:dyDescent="0.25">
      <c r="A73" s="41" t="s">
        <v>38</v>
      </c>
      <c r="B73" s="20">
        <v>10</v>
      </c>
      <c r="C73" s="20">
        <f t="shared" si="19"/>
        <v>0</v>
      </c>
      <c r="D73" s="20">
        <v>10</v>
      </c>
      <c r="E73" s="20">
        <v>0</v>
      </c>
      <c r="F73" s="20">
        <v>0</v>
      </c>
      <c r="G73" s="20">
        <v>0</v>
      </c>
      <c r="H73" s="20">
        <v>0</v>
      </c>
      <c r="I73" s="20">
        <f t="shared" si="20"/>
        <v>0</v>
      </c>
      <c r="J73" s="20">
        <v>0</v>
      </c>
      <c r="K73" s="20">
        <v>0</v>
      </c>
      <c r="L73" s="20">
        <f t="shared" si="21"/>
        <v>0</v>
      </c>
      <c r="M73" s="20">
        <v>0</v>
      </c>
      <c r="N73" s="22">
        <f t="shared" si="14"/>
        <v>0</v>
      </c>
    </row>
  </sheetData>
  <mergeCells count="14">
    <mergeCell ref="A1:A3"/>
    <mergeCell ref="B1:D1"/>
    <mergeCell ref="H1:J1"/>
    <mergeCell ref="K1:M1"/>
    <mergeCell ref="N1:N3"/>
    <mergeCell ref="B2:B3"/>
    <mergeCell ref="C2:D2"/>
    <mergeCell ref="H2:H3"/>
    <mergeCell ref="I2:J2"/>
    <mergeCell ref="K2:K3"/>
    <mergeCell ref="L2:M2"/>
    <mergeCell ref="E1:G1"/>
    <mergeCell ref="F2:G2"/>
    <mergeCell ref="E2:E3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BreakPreview" topLeftCell="A53" zoomScale="91" zoomScaleNormal="100" zoomScaleSheetLayoutView="91" workbookViewId="0">
      <selection activeCell="A59" sqref="A59"/>
    </sheetView>
  </sheetViews>
  <sheetFormatPr defaultRowHeight="15.75" x14ac:dyDescent="0.25"/>
  <cols>
    <col min="1" max="1" width="9.5703125" style="56" bestFit="1" customWidth="1"/>
    <col min="2" max="2" width="50.28515625" style="1" customWidth="1"/>
    <col min="3" max="3" width="16.28515625" style="1" customWidth="1"/>
    <col min="4" max="4" width="15.42578125" style="1" customWidth="1"/>
    <col min="5" max="5" width="20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17" customWidth="1"/>
    <col min="12" max="16384" width="9.140625" style="1"/>
  </cols>
  <sheetData>
    <row r="1" spans="1:12" ht="40.5" customHeight="1" x14ac:dyDescent="0.25">
      <c r="A1" s="68" t="s">
        <v>39</v>
      </c>
      <c r="B1" s="68" t="s">
        <v>40</v>
      </c>
      <c r="C1" s="68" t="s">
        <v>41</v>
      </c>
      <c r="D1" s="68" t="s">
        <v>42</v>
      </c>
      <c r="E1" s="68" t="s">
        <v>43</v>
      </c>
      <c r="F1" s="68" t="s">
        <v>44</v>
      </c>
      <c r="G1" s="68" t="s">
        <v>45</v>
      </c>
      <c r="H1" s="68" t="s">
        <v>46</v>
      </c>
      <c r="I1" s="68" t="s">
        <v>47</v>
      </c>
      <c r="J1" s="68"/>
      <c r="K1" s="68"/>
      <c r="L1" s="7"/>
    </row>
    <row r="2" spans="1:12" ht="59.25" customHeight="1" x14ac:dyDescent="0.25">
      <c r="A2" s="68"/>
      <c r="B2" s="68"/>
      <c r="C2" s="68"/>
      <c r="D2" s="68"/>
      <c r="E2" s="68"/>
      <c r="F2" s="68"/>
      <c r="G2" s="68"/>
      <c r="H2" s="68"/>
      <c r="I2" s="2" t="s">
        <v>48</v>
      </c>
      <c r="J2" s="2" t="s">
        <v>49</v>
      </c>
      <c r="K2" s="13" t="s">
        <v>50</v>
      </c>
      <c r="L2" s="7"/>
    </row>
    <row r="3" spans="1:12" x14ac:dyDescent="0.25">
      <c r="A3" s="10">
        <v>1</v>
      </c>
      <c r="B3" s="10">
        <v>2</v>
      </c>
      <c r="C3" s="10">
        <v>3</v>
      </c>
      <c r="D3" s="10">
        <v>4</v>
      </c>
      <c r="E3" s="10">
        <v>5</v>
      </c>
      <c r="F3" s="10">
        <v>6</v>
      </c>
      <c r="G3" s="10">
        <v>7</v>
      </c>
      <c r="H3" s="10">
        <v>8</v>
      </c>
      <c r="I3" s="10">
        <v>9</v>
      </c>
      <c r="J3" s="10">
        <v>10</v>
      </c>
      <c r="K3" s="14">
        <v>11</v>
      </c>
      <c r="L3" s="7"/>
    </row>
    <row r="4" spans="1:12" ht="78.75" x14ac:dyDescent="0.25">
      <c r="A4" s="21" t="s">
        <v>51</v>
      </c>
      <c r="B4" s="21" t="s">
        <v>111</v>
      </c>
      <c r="C4" s="19"/>
      <c r="D4" s="19"/>
      <c r="E4" s="19"/>
      <c r="F4" s="19"/>
      <c r="G4" s="19"/>
      <c r="H4" s="19"/>
      <c r="I4" s="24"/>
      <c r="J4" s="24"/>
      <c r="K4" s="25"/>
      <c r="L4" s="7"/>
    </row>
    <row r="5" spans="1:12" ht="31.5" x14ac:dyDescent="0.25">
      <c r="A5" s="21" t="s">
        <v>52</v>
      </c>
      <c r="B5" s="31" t="s">
        <v>24</v>
      </c>
      <c r="C5" s="31" t="s">
        <v>135</v>
      </c>
      <c r="D5" s="31" t="s">
        <v>53</v>
      </c>
      <c r="E5" s="31" t="s">
        <v>54</v>
      </c>
      <c r="F5" s="32">
        <v>43531</v>
      </c>
      <c r="G5" s="33">
        <v>20800</v>
      </c>
      <c r="H5" s="33">
        <v>0</v>
      </c>
      <c r="I5" s="33">
        <v>20800</v>
      </c>
      <c r="J5" s="33"/>
      <c r="K5" s="34">
        <v>20800</v>
      </c>
      <c r="L5" s="7"/>
    </row>
    <row r="6" spans="1:12" x14ac:dyDescent="0.25">
      <c r="A6" s="21" t="s">
        <v>55</v>
      </c>
      <c r="B6" s="31" t="s">
        <v>68</v>
      </c>
      <c r="C6" s="31"/>
      <c r="D6" s="31"/>
      <c r="E6" s="31"/>
      <c r="F6" s="32"/>
      <c r="G6" s="33"/>
      <c r="H6" s="33"/>
      <c r="I6" s="33"/>
      <c r="J6" s="33"/>
      <c r="K6" s="34"/>
      <c r="L6" s="7"/>
    </row>
    <row r="7" spans="1:12" x14ac:dyDescent="0.25">
      <c r="A7" s="21" t="s">
        <v>56</v>
      </c>
      <c r="B7" s="31" t="s">
        <v>22</v>
      </c>
      <c r="C7" s="31"/>
      <c r="D7" s="31"/>
      <c r="E7" s="31"/>
      <c r="F7" s="32"/>
      <c r="G7" s="33"/>
      <c r="H7" s="33"/>
      <c r="I7" s="33"/>
      <c r="J7" s="33"/>
      <c r="K7" s="34"/>
      <c r="L7" s="7"/>
    </row>
    <row r="8" spans="1:12" x14ac:dyDescent="0.25">
      <c r="A8" s="21" t="s">
        <v>71</v>
      </c>
      <c r="B8" s="31" t="s">
        <v>67</v>
      </c>
      <c r="C8" s="31"/>
      <c r="D8" s="31"/>
      <c r="E8" s="31"/>
      <c r="F8" s="32"/>
      <c r="G8" s="33"/>
      <c r="H8" s="33"/>
      <c r="I8" s="33"/>
      <c r="J8" s="33"/>
      <c r="K8" s="34"/>
      <c r="L8" s="7"/>
    </row>
    <row r="9" spans="1:12" x14ac:dyDescent="0.25">
      <c r="A9" s="21" t="s">
        <v>72</v>
      </c>
      <c r="B9" s="31" t="s">
        <v>35</v>
      </c>
      <c r="C9" s="31"/>
      <c r="D9" s="31"/>
      <c r="E9" s="31"/>
      <c r="F9" s="32"/>
      <c r="G9" s="33"/>
      <c r="H9" s="33"/>
      <c r="I9" s="33"/>
      <c r="J9" s="33"/>
      <c r="K9" s="34"/>
      <c r="L9" s="7"/>
    </row>
    <row r="10" spans="1:12" x14ac:dyDescent="0.25">
      <c r="A10" s="21" t="s">
        <v>74</v>
      </c>
      <c r="B10" s="31" t="s">
        <v>75</v>
      </c>
      <c r="C10" s="31"/>
      <c r="D10" s="31"/>
      <c r="E10" s="31"/>
      <c r="F10" s="32"/>
      <c r="G10" s="33"/>
      <c r="H10" s="33"/>
      <c r="I10" s="33"/>
      <c r="J10" s="33"/>
      <c r="K10" s="34"/>
      <c r="L10" s="7"/>
    </row>
    <row r="11" spans="1:12" x14ac:dyDescent="0.25">
      <c r="A11" s="21" t="s">
        <v>76</v>
      </c>
      <c r="B11" s="31" t="s">
        <v>77</v>
      </c>
      <c r="C11" s="31"/>
      <c r="D11" s="31"/>
      <c r="E11" s="31"/>
      <c r="F11" s="32"/>
      <c r="G11" s="33"/>
      <c r="H11" s="33"/>
      <c r="I11" s="33"/>
      <c r="J11" s="33"/>
      <c r="K11" s="34"/>
      <c r="L11" s="7"/>
    </row>
    <row r="12" spans="1:12" x14ac:dyDescent="0.25">
      <c r="A12" s="21" t="s">
        <v>78</v>
      </c>
      <c r="B12" s="31" t="s">
        <v>79</v>
      </c>
      <c r="C12" s="31"/>
      <c r="D12" s="31"/>
      <c r="E12" s="31"/>
      <c r="F12" s="32"/>
      <c r="G12" s="33"/>
      <c r="H12" s="33"/>
      <c r="I12" s="33"/>
      <c r="J12" s="33"/>
      <c r="K12" s="34"/>
      <c r="L12" s="7"/>
    </row>
    <row r="13" spans="1:12" x14ac:dyDescent="0.25">
      <c r="A13" s="21" t="s">
        <v>80</v>
      </c>
      <c r="B13" s="31" t="s">
        <v>81</v>
      </c>
      <c r="C13" s="31"/>
      <c r="D13" s="31"/>
      <c r="E13" s="31"/>
      <c r="F13" s="32"/>
      <c r="G13" s="33"/>
      <c r="H13" s="33"/>
      <c r="I13" s="33"/>
      <c r="J13" s="33"/>
      <c r="K13" s="34"/>
      <c r="L13" s="7"/>
    </row>
    <row r="14" spans="1:12" x14ac:dyDescent="0.25">
      <c r="A14" s="21" t="s">
        <v>82</v>
      </c>
      <c r="B14" s="31" t="s">
        <v>83</v>
      </c>
      <c r="C14" s="31"/>
      <c r="D14" s="31"/>
      <c r="E14" s="31"/>
      <c r="F14" s="32"/>
      <c r="G14" s="33"/>
      <c r="H14" s="33"/>
      <c r="I14" s="33"/>
      <c r="J14" s="33"/>
      <c r="K14" s="34"/>
      <c r="L14" s="7"/>
    </row>
    <row r="15" spans="1:12" x14ac:dyDescent="0.25">
      <c r="A15" s="21" t="s">
        <v>84</v>
      </c>
      <c r="B15" s="31" t="s">
        <v>69</v>
      </c>
      <c r="C15" s="31"/>
      <c r="D15" s="31"/>
      <c r="E15" s="31"/>
      <c r="F15" s="32"/>
      <c r="G15" s="33"/>
      <c r="H15" s="33"/>
      <c r="I15" s="33"/>
      <c r="J15" s="33"/>
      <c r="K15" s="34"/>
      <c r="L15" s="7"/>
    </row>
    <row r="16" spans="1:12" x14ac:dyDescent="0.25">
      <c r="A16" s="21" t="s">
        <v>85</v>
      </c>
      <c r="B16" s="31" t="s">
        <v>86</v>
      </c>
      <c r="C16" s="31"/>
      <c r="D16" s="31"/>
      <c r="E16" s="31"/>
      <c r="F16" s="32"/>
      <c r="G16" s="33"/>
      <c r="H16" s="33"/>
      <c r="I16" s="33"/>
      <c r="J16" s="33"/>
      <c r="K16" s="34"/>
      <c r="L16" s="7"/>
    </row>
    <row r="17" spans="1:12" x14ac:dyDescent="0.25">
      <c r="A17" s="21" t="s">
        <v>87</v>
      </c>
      <c r="B17" s="31" t="s">
        <v>18</v>
      </c>
      <c r="C17" s="31"/>
      <c r="D17" s="31"/>
      <c r="E17" s="31"/>
      <c r="F17" s="32"/>
      <c r="G17" s="33"/>
      <c r="H17" s="33"/>
      <c r="I17" s="33"/>
      <c r="J17" s="33"/>
      <c r="K17" s="34"/>
      <c r="L17" s="7"/>
    </row>
    <row r="18" spans="1:12" x14ac:dyDescent="0.25">
      <c r="A18" s="21" t="s">
        <v>88</v>
      </c>
      <c r="B18" s="31" t="s">
        <v>70</v>
      </c>
      <c r="C18" s="31"/>
      <c r="D18" s="31"/>
      <c r="E18" s="31"/>
      <c r="F18" s="32"/>
      <c r="G18" s="33"/>
      <c r="H18" s="33"/>
      <c r="I18" s="33"/>
      <c r="J18" s="33"/>
      <c r="K18" s="34"/>
      <c r="L18" s="7"/>
    </row>
    <row r="19" spans="1:12" x14ac:dyDescent="0.25">
      <c r="A19" s="21" t="s">
        <v>89</v>
      </c>
      <c r="B19" s="31" t="s">
        <v>91</v>
      </c>
      <c r="C19" s="31"/>
      <c r="D19" s="31"/>
      <c r="E19" s="31"/>
      <c r="F19" s="32"/>
      <c r="G19" s="33"/>
      <c r="H19" s="33"/>
      <c r="I19" s="33"/>
      <c r="J19" s="33"/>
      <c r="K19" s="34"/>
      <c r="L19" s="7"/>
    </row>
    <row r="20" spans="1:12" ht="31.5" x14ac:dyDescent="0.25">
      <c r="A20" s="21" t="s">
        <v>90</v>
      </c>
      <c r="B20" s="31" t="s">
        <v>27</v>
      </c>
      <c r="C20" s="31"/>
      <c r="D20" s="31"/>
      <c r="E20" s="31"/>
      <c r="F20" s="32"/>
      <c r="G20" s="33"/>
      <c r="H20" s="33"/>
      <c r="I20" s="33"/>
      <c r="J20" s="33"/>
      <c r="K20" s="34"/>
      <c r="L20" s="7"/>
    </row>
    <row r="21" spans="1:12" s="18" customFormat="1" x14ac:dyDescent="0.25">
      <c r="A21" s="66" t="s">
        <v>57</v>
      </c>
      <c r="B21" s="66" t="s">
        <v>112</v>
      </c>
      <c r="C21" s="66"/>
      <c r="D21" s="66"/>
      <c r="E21" s="66"/>
      <c r="F21" s="70"/>
      <c r="G21" s="73"/>
      <c r="H21" s="73"/>
      <c r="I21" s="73"/>
      <c r="J21" s="73"/>
      <c r="K21" s="80"/>
      <c r="L21" s="29"/>
    </row>
    <row r="22" spans="1:12" s="18" customFormat="1" x14ac:dyDescent="0.25">
      <c r="A22" s="69"/>
      <c r="B22" s="69"/>
      <c r="C22" s="69"/>
      <c r="D22" s="69"/>
      <c r="E22" s="69"/>
      <c r="F22" s="71"/>
      <c r="G22" s="74"/>
      <c r="H22" s="74"/>
      <c r="I22" s="74"/>
      <c r="J22" s="74"/>
      <c r="K22" s="81"/>
      <c r="L22" s="29"/>
    </row>
    <row r="23" spans="1:12" s="18" customFormat="1" x14ac:dyDescent="0.25">
      <c r="A23" s="67"/>
      <c r="B23" s="67"/>
      <c r="C23" s="67"/>
      <c r="D23" s="67"/>
      <c r="E23" s="67"/>
      <c r="F23" s="72"/>
      <c r="G23" s="75"/>
      <c r="H23" s="75"/>
      <c r="I23" s="75"/>
      <c r="J23" s="75"/>
      <c r="K23" s="82"/>
      <c r="L23" s="29"/>
    </row>
    <row r="24" spans="1:12" s="18" customFormat="1" ht="31.5" x14ac:dyDescent="0.25">
      <c r="A24" s="21" t="s">
        <v>58</v>
      </c>
      <c r="B24" s="21" t="s">
        <v>113</v>
      </c>
      <c r="C24" s="24"/>
      <c r="D24" s="24"/>
      <c r="E24" s="24"/>
      <c r="F24" s="26"/>
      <c r="G24" s="27"/>
      <c r="H24" s="27"/>
      <c r="I24" s="27"/>
      <c r="J24" s="27"/>
      <c r="K24" s="28"/>
      <c r="L24" s="29"/>
    </row>
    <row r="25" spans="1:12" s="18" customFormat="1" ht="47.25" x14ac:dyDescent="0.25">
      <c r="A25" s="21" t="s">
        <v>59</v>
      </c>
      <c r="B25" s="21" t="s">
        <v>28</v>
      </c>
      <c r="C25" s="24"/>
      <c r="D25" s="24"/>
      <c r="E25" s="24"/>
      <c r="F25" s="26"/>
      <c r="G25" s="27"/>
      <c r="H25" s="27"/>
      <c r="I25" s="27"/>
      <c r="J25" s="27"/>
      <c r="K25" s="28"/>
      <c r="L25" s="29"/>
    </row>
    <row r="26" spans="1:12" s="18" customFormat="1" ht="63" x14ac:dyDescent="0.25">
      <c r="A26" s="21" t="s">
        <v>60</v>
      </c>
      <c r="B26" s="21" t="s">
        <v>114</v>
      </c>
      <c r="C26" s="24"/>
      <c r="D26" s="24"/>
      <c r="E26" s="24"/>
      <c r="F26" s="26"/>
      <c r="G26" s="27"/>
      <c r="H26" s="27"/>
      <c r="I26" s="27"/>
      <c r="J26" s="27"/>
      <c r="K26" s="28">
        <v>129740</v>
      </c>
      <c r="L26" s="29"/>
    </row>
    <row r="27" spans="1:12" ht="48.75" customHeight="1" x14ac:dyDescent="0.25">
      <c r="A27" s="21" t="s">
        <v>125</v>
      </c>
      <c r="B27" s="66" t="s">
        <v>19</v>
      </c>
      <c r="C27" s="24" t="s">
        <v>132</v>
      </c>
      <c r="D27" s="24" t="s">
        <v>133</v>
      </c>
      <c r="E27" s="41" t="s">
        <v>54</v>
      </c>
      <c r="F27" s="44">
        <v>43502</v>
      </c>
      <c r="G27" s="27">
        <v>81740</v>
      </c>
      <c r="H27" s="27">
        <v>0</v>
      </c>
      <c r="I27" s="27">
        <v>81740</v>
      </c>
      <c r="J27" s="27"/>
      <c r="K27" s="28">
        <v>81740</v>
      </c>
      <c r="L27" s="7"/>
    </row>
    <row r="28" spans="1:12" ht="31.5" x14ac:dyDescent="0.25">
      <c r="A28" s="21"/>
      <c r="B28" s="67"/>
      <c r="C28" s="41" t="s">
        <v>134</v>
      </c>
      <c r="D28" s="41" t="s">
        <v>133</v>
      </c>
      <c r="E28" s="41" t="s">
        <v>54</v>
      </c>
      <c r="F28" s="44">
        <v>43507</v>
      </c>
      <c r="G28" s="43">
        <v>48000</v>
      </c>
      <c r="H28" s="43">
        <v>0</v>
      </c>
      <c r="I28" s="43">
        <v>48000</v>
      </c>
      <c r="J28" s="43"/>
      <c r="K28" s="45">
        <v>48000</v>
      </c>
      <c r="L28" s="7"/>
    </row>
    <row r="29" spans="1:12" x14ac:dyDescent="0.25">
      <c r="A29" s="21" t="s">
        <v>126</v>
      </c>
      <c r="B29" s="21" t="s">
        <v>21</v>
      </c>
      <c r="C29" s="24"/>
      <c r="D29" s="24"/>
      <c r="E29" s="24"/>
      <c r="F29" s="26"/>
      <c r="G29" s="27"/>
      <c r="H29" s="27"/>
      <c r="I29" s="27"/>
      <c r="J29" s="27"/>
      <c r="K29" s="28"/>
      <c r="L29" s="7"/>
    </row>
    <row r="30" spans="1:12" ht="43.5" customHeight="1" x14ac:dyDescent="0.25">
      <c r="A30" s="66" t="s">
        <v>61</v>
      </c>
      <c r="B30" s="66" t="s">
        <v>115</v>
      </c>
      <c r="C30" s="66"/>
      <c r="D30" s="66"/>
      <c r="E30" s="66"/>
      <c r="F30" s="70"/>
      <c r="G30" s="73"/>
      <c r="H30" s="73"/>
      <c r="I30" s="73"/>
      <c r="J30" s="73"/>
      <c r="K30" s="80"/>
      <c r="L30" s="7"/>
    </row>
    <row r="31" spans="1:12" s="18" customFormat="1" x14ac:dyDescent="0.25">
      <c r="A31" s="67"/>
      <c r="B31" s="67"/>
      <c r="C31" s="67"/>
      <c r="D31" s="67"/>
      <c r="E31" s="67"/>
      <c r="F31" s="72"/>
      <c r="G31" s="75"/>
      <c r="H31" s="75"/>
      <c r="I31" s="75"/>
      <c r="J31" s="75"/>
      <c r="K31" s="82"/>
      <c r="L31" s="29"/>
    </row>
    <row r="32" spans="1:12" ht="72" customHeight="1" x14ac:dyDescent="0.25">
      <c r="A32" s="49" t="s">
        <v>62</v>
      </c>
      <c r="B32" s="21" t="s">
        <v>9</v>
      </c>
      <c r="C32" s="3"/>
      <c r="D32" s="3"/>
      <c r="E32" s="30"/>
      <c r="F32" s="11"/>
      <c r="G32" s="9"/>
      <c r="H32" s="9"/>
      <c r="I32" s="9"/>
      <c r="J32" s="9"/>
      <c r="K32" s="15"/>
      <c r="L32" s="7"/>
    </row>
    <row r="33" spans="1:12" ht="72" customHeight="1" x14ac:dyDescent="0.25">
      <c r="A33" s="47" t="s">
        <v>63</v>
      </c>
      <c r="B33" s="21" t="s">
        <v>10</v>
      </c>
      <c r="C33" s="24"/>
      <c r="D33" s="24"/>
      <c r="E33" s="24"/>
      <c r="F33" s="26"/>
      <c r="G33" s="27"/>
      <c r="H33" s="27"/>
      <c r="I33" s="27"/>
      <c r="J33" s="27"/>
      <c r="K33" s="28"/>
      <c r="L33" s="7"/>
    </row>
    <row r="34" spans="1:12" x14ac:dyDescent="0.25">
      <c r="A34" s="21" t="s">
        <v>73</v>
      </c>
      <c r="B34" s="21" t="s">
        <v>11</v>
      </c>
      <c r="C34" s="24"/>
      <c r="D34" s="24"/>
      <c r="E34" s="24"/>
      <c r="F34" s="11"/>
      <c r="G34" s="12"/>
      <c r="H34" s="12"/>
      <c r="I34" s="12"/>
      <c r="J34" s="12"/>
      <c r="K34" s="16"/>
      <c r="L34" s="7"/>
    </row>
    <row r="35" spans="1:12" s="18" customFormat="1" x14ac:dyDescent="0.25">
      <c r="A35" s="48" t="s">
        <v>95</v>
      </c>
      <c r="B35" s="21" t="s">
        <v>12</v>
      </c>
      <c r="C35" s="31"/>
      <c r="D35" s="31"/>
      <c r="E35" s="31"/>
      <c r="F35" s="32"/>
      <c r="G35" s="33"/>
      <c r="H35" s="33"/>
      <c r="I35" s="33"/>
      <c r="J35" s="33"/>
      <c r="K35" s="34"/>
      <c r="L35" s="29"/>
    </row>
    <row r="36" spans="1:12" s="18" customFormat="1" x14ac:dyDescent="0.25">
      <c r="A36" s="48" t="s">
        <v>96</v>
      </c>
      <c r="B36" s="21" t="s">
        <v>13</v>
      </c>
      <c r="C36" s="31"/>
      <c r="D36" s="31"/>
      <c r="E36" s="31"/>
      <c r="F36" s="32"/>
      <c r="G36" s="33"/>
      <c r="H36" s="33"/>
      <c r="I36" s="33"/>
      <c r="J36" s="33"/>
      <c r="K36" s="34"/>
      <c r="L36" s="29"/>
    </row>
    <row r="37" spans="1:12" x14ac:dyDescent="0.25">
      <c r="A37" s="48" t="s">
        <v>137</v>
      </c>
      <c r="B37" s="21" t="s">
        <v>14</v>
      </c>
      <c r="C37" s="24"/>
      <c r="D37" s="24"/>
      <c r="E37" s="24"/>
      <c r="F37" s="26"/>
      <c r="G37" s="27"/>
      <c r="H37" s="27"/>
      <c r="I37" s="27"/>
      <c r="J37" s="27"/>
      <c r="K37" s="28"/>
      <c r="L37" s="7"/>
    </row>
    <row r="38" spans="1:12" x14ac:dyDescent="0.25">
      <c r="A38" s="48" t="s">
        <v>97</v>
      </c>
      <c r="B38" s="21" t="s">
        <v>15</v>
      </c>
      <c r="C38" s="31"/>
      <c r="D38" s="31"/>
      <c r="E38" s="31"/>
      <c r="F38" s="32"/>
      <c r="G38" s="33"/>
      <c r="H38" s="33"/>
      <c r="I38" s="33"/>
      <c r="J38" s="33"/>
      <c r="K38" s="34"/>
      <c r="L38" s="7"/>
    </row>
    <row r="39" spans="1:12" x14ac:dyDescent="0.25">
      <c r="A39" s="48" t="s">
        <v>98</v>
      </c>
      <c r="B39" s="21" t="s">
        <v>16</v>
      </c>
      <c r="C39" s="24"/>
      <c r="D39" s="24"/>
      <c r="E39" s="24"/>
      <c r="F39" s="24"/>
      <c r="G39" s="27"/>
      <c r="H39" s="27"/>
      <c r="I39" s="27"/>
      <c r="J39" s="27"/>
      <c r="K39" s="28"/>
      <c r="L39" s="7"/>
    </row>
    <row r="40" spans="1:12" x14ac:dyDescent="0.25">
      <c r="A40" s="48" t="s">
        <v>99</v>
      </c>
      <c r="B40" s="21" t="s">
        <v>17</v>
      </c>
      <c r="C40" s="31"/>
      <c r="D40" s="31"/>
      <c r="E40" s="31"/>
      <c r="F40" s="32"/>
      <c r="G40" s="33"/>
      <c r="H40" s="33"/>
      <c r="I40" s="33"/>
      <c r="J40" s="33"/>
      <c r="K40" s="34"/>
      <c r="L40" s="7"/>
    </row>
    <row r="41" spans="1:12" x14ac:dyDescent="0.25">
      <c r="A41" s="48" t="s">
        <v>100</v>
      </c>
      <c r="B41" s="21" t="s">
        <v>18</v>
      </c>
      <c r="C41" s="31"/>
      <c r="D41" s="31"/>
      <c r="E41" s="31"/>
      <c r="F41" s="32"/>
      <c r="G41" s="33"/>
      <c r="H41" s="33"/>
      <c r="I41" s="33"/>
      <c r="J41" s="33"/>
      <c r="K41" s="34"/>
      <c r="L41" s="7"/>
    </row>
    <row r="42" spans="1:12" x14ac:dyDescent="0.25">
      <c r="A42" s="21" t="s">
        <v>101</v>
      </c>
      <c r="B42" s="21" t="s">
        <v>19</v>
      </c>
      <c r="C42" s="31"/>
      <c r="D42" s="31"/>
      <c r="E42" s="31"/>
      <c r="F42" s="32"/>
      <c r="G42" s="33"/>
      <c r="H42" s="33"/>
      <c r="I42" s="33"/>
      <c r="J42" s="33"/>
      <c r="K42" s="34"/>
      <c r="L42" s="7"/>
    </row>
    <row r="43" spans="1:12" x14ac:dyDescent="0.25">
      <c r="A43" s="51" t="s">
        <v>102</v>
      </c>
      <c r="B43" s="21" t="s">
        <v>20</v>
      </c>
      <c r="C43" s="31"/>
      <c r="D43" s="31"/>
      <c r="E43" s="31"/>
      <c r="F43" s="32"/>
      <c r="G43" s="33"/>
      <c r="H43" s="33"/>
      <c r="I43" s="33"/>
      <c r="J43" s="33"/>
      <c r="K43" s="34"/>
      <c r="L43" s="7"/>
    </row>
    <row r="44" spans="1:12" x14ac:dyDescent="0.25">
      <c r="A44" s="51" t="s">
        <v>103</v>
      </c>
      <c r="B44" s="21" t="s">
        <v>21</v>
      </c>
      <c r="C44" s="41"/>
      <c r="D44" s="41"/>
      <c r="E44" s="41"/>
      <c r="F44" s="44"/>
      <c r="G44" s="43"/>
      <c r="H44" s="43"/>
      <c r="I44" s="43"/>
      <c r="J44" s="43"/>
      <c r="K44" s="45"/>
      <c r="L44" s="7"/>
    </row>
    <row r="45" spans="1:12" x14ac:dyDescent="0.25">
      <c r="A45" s="51" t="s">
        <v>104</v>
      </c>
      <c r="B45" s="21" t="s">
        <v>22</v>
      </c>
      <c r="C45" s="41"/>
      <c r="D45" s="41"/>
      <c r="E45" s="41"/>
      <c r="F45" s="44"/>
      <c r="G45" s="43"/>
      <c r="H45" s="43"/>
      <c r="I45" s="43"/>
      <c r="J45" s="43"/>
      <c r="K45" s="45"/>
      <c r="L45" s="7"/>
    </row>
    <row r="46" spans="1:12" x14ac:dyDescent="0.25">
      <c r="A46" s="51" t="s">
        <v>105</v>
      </c>
      <c r="B46" s="21" t="s">
        <v>23</v>
      </c>
      <c r="C46" s="41"/>
      <c r="D46" s="41"/>
      <c r="E46" s="41"/>
      <c r="F46" s="44"/>
      <c r="G46" s="43"/>
      <c r="H46" s="43"/>
      <c r="I46" s="43"/>
      <c r="J46" s="43"/>
      <c r="K46" s="45"/>
      <c r="L46" s="7"/>
    </row>
    <row r="47" spans="1:12" x14ac:dyDescent="0.25">
      <c r="A47" s="51" t="s">
        <v>106</v>
      </c>
      <c r="B47" s="21" t="s">
        <v>24</v>
      </c>
      <c r="C47" s="41"/>
      <c r="D47" s="41"/>
      <c r="E47" s="41"/>
      <c r="F47" s="44"/>
      <c r="G47" s="43"/>
      <c r="H47" s="43"/>
      <c r="I47" s="43"/>
      <c r="J47" s="43"/>
      <c r="K47" s="45"/>
      <c r="L47" s="7"/>
    </row>
    <row r="48" spans="1:12" x14ac:dyDescent="0.25">
      <c r="A48" s="51" t="s">
        <v>107</v>
      </c>
      <c r="B48" s="21" t="s">
        <v>25</v>
      </c>
      <c r="C48" s="41"/>
      <c r="D48" s="41"/>
      <c r="E48" s="41"/>
      <c r="F48" s="44"/>
      <c r="G48" s="43"/>
      <c r="H48" s="43"/>
      <c r="I48" s="43"/>
      <c r="J48" s="43"/>
      <c r="K48" s="45"/>
      <c r="L48" s="7"/>
    </row>
    <row r="49" spans="1:12" x14ac:dyDescent="0.25">
      <c r="A49" s="51" t="s">
        <v>127</v>
      </c>
      <c r="B49" s="21" t="s">
        <v>26</v>
      </c>
      <c r="C49" s="41"/>
      <c r="D49" s="41"/>
      <c r="E49" s="41"/>
      <c r="F49" s="44"/>
      <c r="G49" s="43"/>
      <c r="H49" s="43"/>
      <c r="I49" s="43"/>
      <c r="J49" s="43"/>
      <c r="K49" s="45"/>
      <c r="L49" s="7"/>
    </row>
    <row r="50" spans="1:12" ht="47.25" x14ac:dyDescent="0.25">
      <c r="A50" s="21" t="s">
        <v>64</v>
      </c>
      <c r="B50" s="21" t="s">
        <v>29</v>
      </c>
      <c r="C50" s="31"/>
      <c r="D50" s="31"/>
      <c r="E50" s="31"/>
      <c r="F50" s="32"/>
      <c r="G50" s="33"/>
      <c r="H50" s="33"/>
      <c r="I50" s="33"/>
      <c r="J50" s="33"/>
      <c r="K50" s="34"/>
      <c r="L50" s="7"/>
    </row>
    <row r="51" spans="1:12" ht="78.75" x14ac:dyDescent="0.25">
      <c r="A51" s="21" t="s">
        <v>65</v>
      </c>
      <c r="B51" s="21" t="s">
        <v>116</v>
      </c>
      <c r="C51" s="24"/>
      <c r="D51" s="24"/>
      <c r="E51" s="24"/>
      <c r="F51" s="26"/>
      <c r="G51" s="27"/>
      <c r="H51" s="27"/>
      <c r="I51" s="27"/>
      <c r="J51" s="27"/>
      <c r="K51" s="28"/>
      <c r="L51" s="7"/>
    </row>
    <row r="52" spans="1:12" ht="94.5" x14ac:dyDescent="0.25">
      <c r="A52" s="21" t="s">
        <v>66</v>
      </c>
      <c r="B52" s="21" t="s">
        <v>117</v>
      </c>
      <c r="C52" s="24"/>
      <c r="D52" s="24"/>
      <c r="E52" s="24"/>
      <c r="F52" s="26"/>
      <c r="G52" s="27"/>
      <c r="H52" s="27"/>
      <c r="I52" s="27"/>
      <c r="J52" s="27"/>
      <c r="K52" s="28">
        <v>470536</v>
      </c>
      <c r="L52" s="7"/>
    </row>
    <row r="53" spans="1:12" ht="110.25" x14ac:dyDescent="0.25">
      <c r="A53" s="21" t="s">
        <v>108</v>
      </c>
      <c r="B53" s="21" t="s">
        <v>27</v>
      </c>
      <c r="C53" s="24" t="s">
        <v>128</v>
      </c>
      <c r="D53" s="24" t="s">
        <v>129</v>
      </c>
      <c r="E53" s="41" t="s">
        <v>54</v>
      </c>
      <c r="F53" s="26">
        <v>43830</v>
      </c>
      <c r="G53" s="27">
        <v>1772800</v>
      </c>
      <c r="H53" s="27">
        <v>0</v>
      </c>
      <c r="I53" s="27">
        <v>295466</v>
      </c>
      <c r="J53" s="27">
        <v>0</v>
      </c>
      <c r="K53" s="28">
        <v>295466</v>
      </c>
      <c r="L53" s="7"/>
    </row>
    <row r="54" spans="1:12" ht="47.25" x14ac:dyDescent="0.25">
      <c r="A54" s="21" t="s">
        <v>109</v>
      </c>
      <c r="B54" s="21" t="s">
        <v>30</v>
      </c>
      <c r="C54" s="24" t="s">
        <v>131</v>
      </c>
      <c r="D54" s="41" t="s">
        <v>130</v>
      </c>
      <c r="E54" s="41" t="s">
        <v>54</v>
      </c>
      <c r="F54" s="26">
        <v>43830</v>
      </c>
      <c r="G54" s="27">
        <v>76920</v>
      </c>
      <c r="H54" s="27">
        <v>0</v>
      </c>
      <c r="I54" s="27">
        <v>76920</v>
      </c>
      <c r="J54" s="27">
        <v>0</v>
      </c>
      <c r="K54" s="28">
        <v>76920</v>
      </c>
      <c r="L54" s="7"/>
    </row>
    <row r="55" spans="1:12" ht="84.75" customHeight="1" x14ac:dyDescent="0.25">
      <c r="A55" s="49" t="s">
        <v>110</v>
      </c>
      <c r="B55" s="21" t="s">
        <v>10</v>
      </c>
      <c r="C55" s="24" t="s">
        <v>136</v>
      </c>
      <c r="D55" s="41" t="s">
        <v>130</v>
      </c>
      <c r="E55" s="41" t="s">
        <v>54</v>
      </c>
      <c r="F55" s="26">
        <v>43524</v>
      </c>
      <c r="G55" s="27">
        <v>98150</v>
      </c>
      <c r="H55" s="27">
        <v>0</v>
      </c>
      <c r="I55" s="27">
        <v>98150</v>
      </c>
      <c r="J55" s="27">
        <v>0</v>
      </c>
      <c r="K55" s="28">
        <v>98150</v>
      </c>
      <c r="L55" s="8"/>
    </row>
    <row r="56" spans="1:12" ht="96" customHeight="1" x14ac:dyDescent="0.25">
      <c r="A56" s="47">
        <v>10</v>
      </c>
      <c r="B56" s="21" t="s">
        <v>118</v>
      </c>
      <c r="C56" s="24"/>
      <c r="D56" s="24"/>
      <c r="E56" s="24"/>
      <c r="F56" s="26"/>
      <c r="G56" s="27"/>
      <c r="H56" s="27"/>
      <c r="I56" s="27"/>
      <c r="J56" s="27"/>
      <c r="K56" s="28"/>
      <c r="L56" s="8"/>
    </row>
    <row r="57" spans="1:12" ht="77.25" customHeight="1" x14ac:dyDescent="0.25">
      <c r="A57" s="52" t="s">
        <v>138</v>
      </c>
      <c r="B57" s="21" t="s">
        <v>9</v>
      </c>
      <c r="C57" s="24"/>
      <c r="D57" s="24"/>
      <c r="E57" s="24"/>
      <c r="F57" s="26"/>
      <c r="G57" s="27"/>
      <c r="H57" s="27"/>
      <c r="I57" s="27"/>
      <c r="J57" s="27"/>
      <c r="K57" s="28"/>
      <c r="L57" s="7"/>
    </row>
    <row r="58" spans="1:12" x14ac:dyDescent="0.25">
      <c r="A58" s="52" t="s">
        <v>139</v>
      </c>
      <c r="B58" s="21" t="s">
        <v>18</v>
      </c>
      <c r="C58" s="24"/>
      <c r="D58" s="24"/>
      <c r="E58" s="24"/>
      <c r="F58" s="26"/>
      <c r="G58" s="27"/>
      <c r="H58" s="27"/>
      <c r="I58" s="27"/>
      <c r="J58" s="27"/>
      <c r="K58" s="28"/>
      <c r="L58" s="7"/>
    </row>
    <row r="59" spans="1:12" ht="78.75" x14ac:dyDescent="0.25">
      <c r="A59" s="54">
        <v>11</v>
      </c>
      <c r="B59" s="46" t="s">
        <v>119</v>
      </c>
      <c r="C59" s="24"/>
      <c r="D59" s="24"/>
      <c r="E59" s="24"/>
      <c r="F59" s="26"/>
      <c r="G59" s="27"/>
      <c r="H59" s="27"/>
      <c r="I59" s="27"/>
      <c r="J59" s="27"/>
      <c r="K59" s="28"/>
      <c r="L59" s="7"/>
    </row>
    <row r="60" spans="1:12" x14ac:dyDescent="0.25">
      <c r="A60" s="53" t="s">
        <v>140</v>
      </c>
      <c r="B60" s="21" t="s">
        <v>26</v>
      </c>
      <c r="C60" s="24"/>
      <c r="D60" s="24"/>
      <c r="E60" s="24"/>
      <c r="F60" s="26"/>
      <c r="G60" s="27"/>
      <c r="H60" s="27"/>
      <c r="I60" s="27"/>
      <c r="J60" s="27"/>
      <c r="K60" s="28"/>
      <c r="L60" s="7"/>
    </row>
    <row r="61" spans="1:12" x14ac:dyDescent="0.25">
      <c r="A61" s="54" t="s">
        <v>141</v>
      </c>
      <c r="B61" s="41" t="s">
        <v>16</v>
      </c>
      <c r="C61" s="24"/>
      <c r="D61" s="24"/>
      <c r="E61" s="24"/>
      <c r="F61" s="26"/>
      <c r="G61" s="27"/>
      <c r="H61" s="27"/>
      <c r="I61" s="27"/>
      <c r="J61" s="27"/>
      <c r="K61" s="28"/>
      <c r="L61" s="7"/>
    </row>
    <row r="62" spans="1:12" x14ac:dyDescent="0.25">
      <c r="A62" s="50" t="s">
        <v>142</v>
      </c>
      <c r="B62" s="42" t="s">
        <v>19</v>
      </c>
      <c r="C62" s="24"/>
      <c r="D62" s="24"/>
      <c r="E62" s="24"/>
      <c r="F62" s="26"/>
      <c r="G62" s="27"/>
      <c r="H62" s="27"/>
      <c r="I62" s="27"/>
      <c r="J62" s="27"/>
      <c r="K62" s="28"/>
      <c r="L62" s="7"/>
    </row>
    <row r="63" spans="1:12" ht="47.25" x14ac:dyDescent="0.25">
      <c r="A63" s="54" t="s">
        <v>143</v>
      </c>
      <c r="B63" s="41" t="s">
        <v>120</v>
      </c>
      <c r="C63" s="24"/>
      <c r="D63" s="24"/>
      <c r="E63" s="24"/>
      <c r="F63" s="26"/>
      <c r="G63" s="27"/>
      <c r="H63" s="27"/>
      <c r="I63" s="27"/>
      <c r="J63" s="27"/>
      <c r="K63" s="28"/>
      <c r="L63" s="7"/>
    </row>
    <row r="64" spans="1:12" x14ac:dyDescent="0.25">
      <c r="A64" s="54" t="s">
        <v>144</v>
      </c>
      <c r="B64" s="41" t="s">
        <v>31</v>
      </c>
      <c r="C64" s="31"/>
      <c r="D64" s="31"/>
      <c r="E64" s="31"/>
      <c r="F64" s="32"/>
      <c r="G64" s="33"/>
      <c r="H64" s="33"/>
      <c r="I64" s="33"/>
      <c r="J64" s="33"/>
      <c r="K64" s="34"/>
      <c r="L64" s="7"/>
    </row>
    <row r="65" spans="1:12" x14ac:dyDescent="0.25">
      <c r="A65" s="54" t="s">
        <v>145</v>
      </c>
      <c r="B65" s="41" t="s">
        <v>32</v>
      </c>
      <c r="C65" s="31"/>
      <c r="D65" s="31"/>
      <c r="E65" s="31"/>
      <c r="F65" s="32"/>
      <c r="G65" s="33"/>
      <c r="H65" s="33"/>
      <c r="I65" s="33"/>
      <c r="J65" s="33"/>
      <c r="K65" s="34"/>
      <c r="L65" s="7"/>
    </row>
    <row r="66" spans="1:12" ht="44.25" customHeight="1" x14ac:dyDescent="0.25">
      <c r="A66" s="78" t="s">
        <v>146</v>
      </c>
      <c r="B66" s="66" t="s">
        <v>33</v>
      </c>
      <c r="C66" s="31"/>
      <c r="D66" s="31"/>
      <c r="E66" s="31"/>
      <c r="F66" s="32"/>
      <c r="G66" s="33"/>
      <c r="H66" s="33"/>
      <c r="I66" s="33"/>
      <c r="J66" s="33"/>
      <c r="K66" s="34"/>
      <c r="L66" s="7"/>
    </row>
    <row r="67" spans="1:12" ht="126" hidden="1" x14ac:dyDescent="0.25">
      <c r="A67" s="79"/>
      <c r="B67" s="67"/>
      <c r="C67" s="31" t="s">
        <v>93</v>
      </c>
      <c r="D67" s="31" t="s">
        <v>92</v>
      </c>
      <c r="E67" s="31" t="s">
        <v>54</v>
      </c>
      <c r="F67" s="32" t="s">
        <v>94</v>
      </c>
      <c r="G67" s="33">
        <v>392500</v>
      </c>
      <c r="H67" s="33">
        <v>0</v>
      </c>
      <c r="I67" s="33">
        <v>392.5</v>
      </c>
      <c r="J67" s="33"/>
      <c r="K67" s="34">
        <v>392.5</v>
      </c>
      <c r="L67" s="7"/>
    </row>
    <row r="68" spans="1:12" x14ac:dyDescent="0.25">
      <c r="A68" s="54" t="s">
        <v>147</v>
      </c>
      <c r="B68" s="41" t="s">
        <v>34</v>
      </c>
      <c r="C68" s="31"/>
      <c r="D68" s="31"/>
      <c r="E68" s="31"/>
      <c r="F68" s="32"/>
      <c r="G68" s="33"/>
      <c r="H68" s="33"/>
      <c r="I68" s="33"/>
      <c r="J68" s="33"/>
      <c r="K68" s="34"/>
      <c r="L68" s="7"/>
    </row>
    <row r="69" spans="1:12" x14ac:dyDescent="0.25">
      <c r="A69" s="54" t="s">
        <v>148</v>
      </c>
      <c r="B69" s="41" t="s">
        <v>35</v>
      </c>
      <c r="C69" s="31"/>
      <c r="D69" s="31"/>
      <c r="E69" s="31"/>
      <c r="F69" s="32"/>
      <c r="G69" s="33"/>
      <c r="H69" s="33"/>
      <c r="I69" s="33"/>
      <c r="J69" s="33"/>
      <c r="K69" s="34"/>
      <c r="L69" s="7"/>
    </row>
    <row r="70" spans="1:12" s="18" customFormat="1" ht="45" customHeight="1" x14ac:dyDescent="0.25">
      <c r="A70" s="55" t="s">
        <v>149</v>
      </c>
      <c r="B70" s="41" t="s">
        <v>36</v>
      </c>
      <c r="C70" s="24"/>
      <c r="D70" s="24"/>
      <c r="E70" s="24"/>
      <c r="F70" s="26"/>
      <c r="G70" s="27"/>
      <c r="H70" s="27"/>
      <c r="I70" s="27"/>
      <c r="J70" s="27"/>
      <c r="K70" s="28"/>
      <c r="L70" s="29"/>
    </row>
    <row r="71" spans="1:12" x14ac:dyDescent="0.25">
      <c r="A71" s="76" t="s">
        <v>150</v>
      </c>
      <c r="B71" s="77" t="s">
        <v>37</v>
      </c>
      <c r="C71" s="24"/>
      <c r="D71" s="24"/>
      <c r="E71" s="24"/>
      <c r="F71" s="26"/>
      <c r="G71" s="27"/>
      <c r="H71" s="27"/>
      <c r="I71" s="27"/>
      <c r="J71" s="27"/>
      <c r="K71" s="28"/>
      <c r="L71" s="7"/>
    </row>
    <row r="72" spans="1:12" ht="9" customHeight="1" x14ac:dyDescent="0.25">
      <c r="A72" s="76"/>
      <c r="B72" s="77"/>
      <c r="C72" s="24"/>
      <c r="D72" s="24"/>
      <c r="E72" s="24"/>
      <c r="F72" s="26"/>
      <c r="G72" s="27"/>
      <c r="H72" s="27"/>
      <c r="I72" s="27"/>
      <c r="J72" s="27"/>
      <c r="K72" s="28"/>
      <c r="L72" s="7"/>
    </row>
    <row r="73" spans="1:12" hidden="1" x14ac:dyDescent="0.25">
      <c r="A73" s="76"/>
      <c r="B73" s="77"/>
      <c r="L73" s="7"/>
    </row>
    <row r="74" spans="1:12" ht="43.5" customHeight="1" x14ac:dyDescent="0.25">
      <c r="A74" s="64" t="s">
        <v>151</v>
      </c>
      <c r="B74" s="66" t="s">
        <v>38</v>
      </c>
      <c r="L74" s="7"/>
    </row>
    <row r="75" spans="1:12" ht="91.5" hidden="1" customHeight="1" x14ac:dyDescent="0.25">
      <c r="A75" s="65"/>
      <c r="B75" s="67"/>
      <c r="L75" s="7"/>
    </row>
  </sheetData>
  <mergeCells count="38">
    <mergeCell ref="H21:H23"/>
    <mergeCell ref="I21:I23"/>
    <mergeCell ref="J21:J23"/>
    <mergeCell ref="K21:K23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C21:C23"/>
    <mergeCell ref="D21:D23"/>
    <mergeCell ref="E21:E23"/>
    <mergeCell ref="F21:F23"/>
    <mergeCell ref="G21:G23"/>
    <mergeCell ref="A71:A73"/>
    <mergeCell ref="B71:B73"/>
    <mergeCell ref="B66:B67"/>
    <mergeCell ref="A66:A67"/>
    <mergeCell ref="A74:A75"/>
    <mergeCell ref="B74:B75"/>
    <mergeCell ref="G1:G2"/>
    <mergeCell ref="H1:H2"/>
    <mergeCell ref="I1:K1"/>
    <mergeCell ref="A1:A2"/>
    <mergeCell ref="B1:B2"/>
    <mergeCell ref="C1:C2"/>
    <mergeCell ref="D1:D2"/>
    <mergeCell ref="E1:E2"/>
    <mergeCell ref="F1:F2"/>
    <mergeCell ref="B30:B31"/>
    <mergeCell ref="A21:A23"/>
    <mergeCell ref="B21:B23"/>
    <mergeCell ref="A30:A31"/>
    <mergeCell ref="B27:B2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2019-04-15T13:40:18Z</cp:lastPrinted>
  <dcterms:created xsi:type="dcterms:W3CDTF">2018-07-30T08:01:14Z</dcterms:created>
  <dcterms:modified xsi:type="dcterms:W3CDTF">2019-04-15T13:40:56Z</dcterms:modified>
</cp:coreProperties>
</file>